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drawings/drawing8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968"/>
  </bookViews>
  <sheets>
    <sheet name="Resumo Mensal" sheetId="4" r:id="rId1"/>
    <sheet name="Resumo Acumulado" sheetId="5" r:id="rId2"/>
    <sheet name="Detalhe Oferta" sheetId="6" r:id="rId3"/>
    <sheet name="Detalhe Ocupação" sheetId="7" r:id="rId4"/>
    <sheet name="Detalhe Velocidades Eurotram" sheetId="16" r:id="rId5"/>
    <sheet name="Detalhe Velocidades Tram train" sheetId="17" r:id="rId6"/>
    <sheet name="Detalhe Procura" sheetId="10" r:id="rId7"/>
    <sheet name="Validações Mensal" sheetId="14" r:id="rId8"/>
    <sheet name="Validações Acumulado" sheetId="15" r:id="rId9"/>
    <sheet name="Utilização Titulos" sheetId="13" r:id="rId10"/>
  </sheets>
  <definedNames>
    <definedName name="_xlnm._FilterDatabase" localSheetId="3" hidden="1">'Detalhe Ocupação'!$C$22:$O$41</definedName>
    <definedName name="_xlnm.Print_Area" localSheetId="3">'Detalhe Ocupação'!$B$1:$P$44</definedName>
    <definedName name="_xlnm.Print_Area" localSheetId="2">'Detalhe Oferta'!$A$1:$S$50</definedName>
    <definedName name="_xlnm.Print_Area" localSheetId="6">'Detalhe Procura'!$A$1:$M$64</definedName>
    <definedName name="_xlnm.Print_Area" localSheetId="4">'Detalhe Velocidades Eurotram'!$C$4:$K$82</definedName>
    <definedName name="_xlnm.Print_Area" localSheetId="5">'Detalhe Velocidades Tram train'!$C$4:$K$73</definedName>
    <definedName name="_xlnm.Print_Area" localSheetId="1">'Resumo Acumulado'!$A$2:$J$41</definedName>
    <definedName name="_xlnm.Print_Area" localSheetId="0">'Resumo Mensal'!$A$2:$J$39</definedName>
    <definedName name="_xlnm.Print_Area" localSheetId="8">'Validações Acumulado'!$B$2:$N$55</definedName>
    <definedName name="_xlnm.Print_Area" localSheetId="7">'Validações Mensal'!$A$2:$N$55</definedName>
    <definedName name="_xlnm.Print_Titles" localSheetId="4">'Detalhe Velocidades Eurotram'!$4:$16</definedName>
    <definedName name="_xlnm.Print_Titles" localSheetId="5">'Detalhe Velocidades Tram train'!$4:$15</definedName>
  </definedNames>
  <calcPr calcId="125725" calcOnSave="0"/>
</workbook>
</file>

<file path=xl/calcChain.xml><?xml version="1.0" encoding="utf-8"?>
<calcChain xmlns="http://schemas.openxmlformats.org/spreadsheetml/2006/main">
  <c r="E32" i="15"/>
  <c r="E31"/>
  <c r="E29"/>
  <c r="E28"/>
  <c r="E26"/>
  <c r="E25"/>
  <c r="E24"/>
  <c r="E23"/>
  <c r="D34"/>
  <c r="D52" s="1"/>
  <c r="E14"/>
  <c r="E13"/>
  <c r="E12"/>
  <c r="D34" i="14"/>
  <c r="D52" s="1"/>
  <c r="R9"/>
  <c r="R8"/>
  <c r="R7"/>
  <c r="E50" i="15" l="1"/>
  <c r="E45"/>
  <c r="E41"/>
  <c r="E48"/>
  <c r="E40"/>
  <c r="E47"/>
  <c r="E43"/>
  <c r="E49"/>
  <c r="E42"/>
  <c r="E44"/>
  <c r="E46"/>
  <c r="E50" i="14"/>
  <c r="E48"/>
  <c r="E44"/>
  <c r="E46"/>
  <c r="E41"/>
  <c r="E43"/>
  <c r="E45"/>
  <c r="E47"/>
  <c r="E49"/>
  <c r="E40"/>
  <c r="E42"/>
  <c r="R2" i="6" l="1"/>
  <c r="J2" i="5"/>
  <c r="A11" i="7" l="1"/>
  <c r="A12" s="1"/>
  <c r="A13" s="1"/>
  <c r="A14" s="1"/>
  <c r="A15" s="1"/>
  <c r="A16" s="1"/>
  <c r="A17" s="1"/>
  <c r="A18" s="1"/>
  <c r="A10"/>
  <c r="N2"/>
</calcChain>
</file>

<file path=xl/sharedStrings.xml><?xml version="1.0" encoding="utf-8"?>
<sst xmlns="http://schemas.openxmlformats.org/spreadsheetml/2006/main" count="803" uniqueCount="373">
  <si>
    <t>Indicadores Metro - Mensal</t>
  </si>
  <si>
    <t>Oferta</t>
  </si>
  <si>
    <t>11/10</t>
  </si>
  <si>
    <t>Procura</t>
  </si>
  <si>
    <t>Veículos km</t>
  </si>
  <si>
    <t>Validações</t>
  </si>
  <si>
    <t>Lugares km</t>
  </si>
  <si>
    <t>valid. médias todos multiviagem (Andante)</t>
  </si>
  <si>
    <t>Lugares km - Livres</t>
  </si>
  <si>
    <t>valid. médias todas assinaturas (Andante)</t>
  </si>
  <si>
    <t>Lugares km - Ocupados</t>
  </si>
  <si>
    <t>Clientes Regulares (MP)</t>
  </si>
  <si>
    <t>Veículos horas</t>
  </si>
  <si>
    <t>Clientes Frequentes (MP)</t>
  </si>
  <si>
    <t>Lugares horas</t>
  </si>
  <si>
    <t>Vel. Comercial: L Azul (EDR/MTS)</t>
  </si>
  <si>
    <t>Passageiros km</t>
  </si>
  <si>
    <t>L Vermelha (EDR/PVZ)</t>
  </si>
  <si>
    <t>Percurso médio</t>
  </si>
  <si>
    <t>L Verde (CMP/ISM)</t>
  </si>
  <si>
    <t>Vel. Comercial Passageiros</t>
  </si>
  <si>
    <t>L Amarela (DJII/HSJ)</t>
  </si>
  <si>
    <t>Acidentes</t>
  </si>
  <si>
    <t>L Violeta (EDR/AER)</t>
  </si>
  <si>
    <t>L Laranja (FNZ/SHR)</t>
  </si>
  <si>
    <t>-</t>
  </si>
  <si>
    <t>Global</t>
  </si>
  <si>
    <t>Taxa de ocupação</t>
  </si>
  <si>
    <t>Indicadores Metro - Acumulado</t>
  </si>
  <si>
    <t>valid. médias por multiviagem (Andante)</t>
  </si>
  <si>
    <t>valid. médias por assinatura (Andante)</t>
  </si>
  <si>
    <t>Clientes Regulares MP (média mensal)</t>
  </si>
  <si>
    <t>Clientes Frequentes MP (média mensal)</t>
  </si>
  <si>
    <t>Indicadores de Oferta</t>
  </si>
  <si>
    <t>Taxas de Ocupação</t>
  </si>
  <si>
    <t>Mensal</t>
  </si>
  <si>
    <t>Acumulado</t>
  </si>
  <si>
    <t>mês</t>
  </si>
  <si>
    <t>acumulado</t>
  </si>
  <si>
    <t>Eurotram</t>
  </si>
  <si>
    <t>Tram train</t>
  </si>
  <si>
    <t>Total</t>
  </si>
  <si>
    <t>média</t>
  </si>
  <si>
    <t>pico hora</t>
  </si>
  <si>
    <t>Janeiro</t>
  </si>
  <si>
    <t>Fevereiro</t>
  </si>
  <si>
    <t>Março</t>
  </si>
  <si>
    <t>Abril</t>
  </si>
  <si>
    <t>Maio</t>
  </si>
  <si>
    <t/>
  </si>
  <si>
    <t>Junho</t>
  </si>
  <si>
    <t>Julho</t>
  </si>
  <si>
    <t>Agosto</t>
  </si>
  <si>
    <t>Setembro</t>
  </si>
  <si>
    <t>Outubro</t>
  </si>
  <si>
    <t>Novembro</t>
  </si>
  <si>
    <t>Dezembro</t>
  </si>
  <si>
    <t>Velocidade Comercial</t>
  </si>
  <si>
    <t>% plano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</si>
  <si>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</si>
  <si>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</si>
  <si>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</si>
  <si>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</si>
  <si>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</si>
  <si>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</si>
  <si>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</si>
  <si>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</si>
  <si>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</si>
  <si>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</si>
  <si>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</si>
  <si>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</si>
  <si>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Indicadores de Ocupação</t>
  </si>
  <si>
    <t>Média Mensal Global / Top ten</t>
  </si>
  <si>
    <t>Média Mensal Global / Bottom ten</t>
  </si>
  <si>
    <t>Média Mensal em faixa horária / Top Ten</t>
  </si>
  <si>
    <t>Troço</t>
  </si>
  <si>
    <t>Ocupação</t>
  </si>
  <si>
    <t>Hora</t>
  </si>
  <si>
    <t>Aliados - Trindade (D)</t>
  </si>
  <si>
    <t>Sr. de Matosinhos - Mercado</t>
  </si>
  <si>
    <t>São Bento - Aliados</t>
  </si>
  <si>
    <t>8h - 9h</t>
  </si>
  <si>
    <t>Trindade (D) - Faria Guimaraes</t>
  </si>
  <si>
    <t>Mercado - Sr. de Matosinhos</t>
  </si>
  <si>
    <t>Fânzeres - Venda Nova</t>
  </si>
  <si>
    <t>Jardim do Morro - São Bento</t>
  </si>
  <si>
    <t>Trindade (D) - Aliados</t>
  </si>
  <si>
    <t>Venda Nova - Fânzeres</t>
  </si>
  <si>
    <t>General Torres - Jardim do Morro</t>
  </si>
  <si>
    <t>Mercado - Brito Capelo</t>
  </si>
  <si>
    <t>17h - 18h</t>
  </si>
  <si>
    <t>Brito Capelo - Mercado</t>
  </si>
  <si>
    <t>Venda Nova - Carreira</t>
  </si>
  <si>
    <t>C.M.Gaia - General Torres</t>
  </si>
  <si>
    <t>Trindade - Lapa</t>
  </si>
  <si>
    <t>19h - 20h</t>
  </si>
  <si>
    <t>18h - 19h</t>
  </si>
  <si>
    <t xml:space="preserve">Taxas de Ocupação por Faixa Horária- Mensal </t>
  </si>
  <si>
    <t>24h - 6h</t>
  </si>
  <si>
    <t>6h - 7h</t>
  </si>
  <si>
    <t>7h - 8h</t>
  </si>
  <si>
    <t>9h - 10h</t>
  </si>
  <si>
    <t>10h - 11h</t>
  </si>
  <si>
    <t>11h - 12h</t>
  </si>
  <si>
    <t>12h - 13h</t>
  </si>
  <si>
    <t>13h - 14h</t>
  </si>
  <si>
    <t>14h -15h</t>
  </si>
  <si>
    <t>15h -16h</t>
  </si>
  <si>
    <t>16h - 17h</t>
  </si>
  <si>
    <t>20h - 21h</t>
  </si>
  <si>
    <t>21h - 22h</t>
  </si>
  <si>
    <t>22h - 23h</t>
  </si>
  <si>
    <t>23h - 24h</t>
  </si>
  <si>
    <t>Tempos de Percurso e Paragem - Eurotram</t>
  </si>
  <si>
    <t>Tempo Viagem + Paragens (sem estações términus)</t>
  </si>
  <si>
    <t>distância (metros)</t>
  </si>
  <si>
    <t>Tempo Viagem</t>
  </si>
  <si>
    <t>km/h</t>
  </si>
  <si>
    <t>Var Sent</t>
  </si>
  <si>
    <t>Média</t>
  </si>
  <si>
    <t>Fânzeres - Senhora da Hora</t>
  </si>
  <si>
    <t>Estádio do Dragão - Sr Matosinhos</t>
  </si>
  <si>
    <t>Estádio do Dragão - Aeroporto</t>
  </si>
  <si>
    <t>Tempo Médio de Viagem (minutos) e Velocidades Médias por Troço</t>
  </si>
  <si>
    <t>Tempo Médio de Paragem</t>
  </si>
  <si>
    <t>Troço Comum</t>
  </si>
  <si>
    <t>minutos</t>
  </si>
  <si>
    <t>Fânzeres</t>
  </si>
  <si>
    <t>Venda Nova</t>
  </si>
  <si>
    <t>Carreira - Baguim</t>
  </si>
  <si>
    <t>Carreira</t>
  </si>
  <si>
    <t>Baguim - Campainha</t>
  </si>
  <si>
    <t>Baguim</t>
  </si>
  <si>
    <t>Campainha - Rio Tinto</t>
  </si>
  <si>
    <t>Campainha</t>
  </si>
  <si>
    <t>Rio Tinto - Levada</t>
  </si>
  <si>
    <t>Rio Tinto</t>
  </si>
  <si>
    <t>Levada - Nau Vitória</t>
  </si>
  <si>
    <t>Levada</t>
  </si>
  <si>
    <t>Nau Vitória - Nasoni</t>
  </si>
  <si>
    <t>Nau Vitória</t>
  </si>
  <si>
    <t>Nasoni - Contumil</t>
  </si>
  <si>
    <t>Nasoni</t>
  </si>
  <si>
    <t>Contumil - Estádio do Dragão</t>
  </si>
  <si>
    <t>Contumil</t>
  </si>
  <si>
    <t>Estádio do Dragão - Campanhã</t>
  </si>
  <si>
    <t>Estádio do Dragão</t>
  </si>
  <si>
    <t>Campanhã - Heroismo</t>
  </si>
  <si>
    <t>Campanhã</t>
  </si>
  <si>
    <t>Heroismo - 24 de Agosto</t>
  </si>
  <si>
    <t>Heroismo</t>
  </si>
  <si>
    <t>24 de Agosto - Bolhão</t>
  </si>
  <si>
    <t>24 de Agosto</t>
  </si>
  <si>
    <t>Bolhão - Trindade</t>
  </si>
  <si>
    <t>Bolhão</t>
  </si>
  <si>
    <t>Trindade</t>
  </si>
  <si>
    <t>Lapa - Carolina Michaelis</t>
  </si>
  <si>
    <t>Lapa</t>
  </si>
  <si>
    <t>Carolina Michaelis - Casa da Música</t>
  </si>
  <si>
    <t>Carolina Michaelis</t>
  </si>
  <si>
    <t>Casa da Música - Francos</t>
  </si>
  <si>
    <t>Casa da Música</t>
  </si>
  <si>
    <t>Francos - Ramalde</t>
  </si>
  <si>
    <t>Francos</t>
  </si>
  <si>
    <t>Ramalde - Viso</t>
  </si>
  <si>
    <t>Ramalde</t>
  </si>
  <si>
    <t>Viso - Sete Bicas</t>
  </si>
  <si>
    <t>Viso</t>
  </si>
  <si>
    <t>Sete Bicas - Sra da Hora</t>
  </si>
  <si>
    <t>Sete Bicas</t>
  </si>
  <si>
    <t>Linha Azul</t>
  </si>
  <si>
    <t>Sra da Hora (A)</t>
  </si>
  <si>
    <t>Sra da Hora - Vasco da Gama</t>
  </si>
  <si>
    <t>Vasco da Gama</t>
  </si>
  <si>
    <t>Vasco da Gama - Estádio do Mar</t>
  </si>
  <si>
    <t>Estádio do Mar</t>
  </si>
  <si>
    <t>Estádio do Mar - Pedro Hispano</t>
  </si>
  <si>
    <t>Pedro Hispano</t>
  </si>
  <si>
    <t>Pedro Hispano - Parque de Real</t>
  </si>
  <si>
    <t>Parque de Real</t>
  </si>
  <si>
    <t>Parque de Real - C. Matosinhos</t>
  </si>
  <si>
    <t>C. Matosinhos</t>
  </si>
  <si>
    <t>C. Matosinhos - Matosinhos Sul</t>
  </si>
  <si>
    <t>Matosinhos Sul</t>
  </si>
  <si>
    <t>Matosinhos Sul - Brito Capelo</t>
  </si>
  <si>
    <t>Brito Capelo</t>
  </si>
  <si>
    <t>Mercado</t>
  </si>
  <si>
    <t>Sr. de Matosinhos</t>
  </si>
  <si>
    <t>Troço Comum Vermelha / Aeroporto</t>
  </si>
  <si>
    <t>Sra da Hora (B)</t>
  </si>
  <si>
    <t>Sra da Hora - Fonte do Cuco (B)</t>
  </si>
  <si>
    <t>Fonte do Cuco</t>
  </si>
  <si>
    <t>Fonte do Cuco - Custoias</t>
  </si>
  <si>
    <t>Custoias</t>
  </si>
  <si>
    <t>Custoias - Esposade</t>
  </si>
  <si>
    <t>Esposade</t>
  </si>
  <si>
    <t>Esposade - Crestins</t>
  </si>
  <si>
    <t>Crestins</t>
  </si>
  <si>
    <t>Crestins - Dos Verdes</t>
  </si>
  <si>
    <t>Linha Verde</t>
  </si>
  <si>
    <t>Sra da Hora - Fonte do Cuco (C)</t>
  </si>
  <si>
    <t>Sra da Hora (C)</t>
  </si>
  <si>
    <t>Fonte do Cuco - Cândido dos Reis</t>
  </si>
  <si>
    <t>Cândido dos Reis - Pias</t>
  </si>
  <si>
    <t>Cândido dos Reis</t>
  </si>
  <si>
    <t>Pias - Araújo</t>
  </si>
  <si>
    <t>Pias</t>
  </si>
  <si>
    <t>Araújo - Custió</t>
  </si>
  <si>
    <t>Araújo</t>
  </si>
  <si>
    <t>Custió - Parque de Maia</t>
  </si>
  <si>
    <t>Custió</t>
  </si>
  <si>
    <t>Parque de Maia - Forum</t>
  </si>
  <si>
    <t>Parque de Maia</t>
  </si>
  <si>
    <t>Linha Amarela</t>
  </si>
  <si>
    <t>D. João II</t>
  </si>
  <si>
    <t>D. João II - João de Deus</t>
  </si>
  <si>
    <t>João de Deus</t>
  </si>
  <si>
    <t>João de Deus - C.M.Gaia</t>
  </si>
  <si>
    <t>C.M.Gaia</t>
  </si>
  <si>
    <t>General Torres</t>
  </si>
  <si>
    <t>Jardim do Morro</t>
  </si>
  <si>
    <t>São Bento</t>
  </si>
  <si>
    <t>Aliados</t>
  </si>
  <si>
    <t>Aliados - Trindade S</t>
  </si>
  <si>
    <t>Trindade S</t>
  </si>
  <si>
    <t>Trindade S - Faria Guimaraes</t>
  </si>
  <si>
    <t>Faria Guimaraes</t>
  </si>
  <si>
    <t>Faria Guimaraes - Marquês</t>
  </si>
  <si>
    <t>Marques</t>
  </si>
  <si>
    <t>Marquês - Combatentes</t>
  </si>
  <si>
    <t>Lima</t>
  </si>
  <si>
    <t>Combatentes - Salgueiros</t>
  </si>
  <si>
    <t>Salgueiros</t>
  </si>
  <si>
    <t>Salgueiros - Polo Universitario</t>
  </si>
  <si>
    <t>Polo Universitario</t>
  </si>
  <si>
    <t>Polo Universitario - I.P.O</t>
  </si>
  <si>
    <t>I.P.O</t>
  </si>
  <si>
    <t>I.P.O - São João</t>
  </si>
  <si>
    <t>São João</t>
  </si>
  <si>
    <t>Ramal Aeroporto</t>
  </si>
  <si>
    <t>Dos Verdes (E)</t>
  </si>
  <si>
    <t>Dos Verdes - Botica</t>
  </si>
  <si>
    <t>Botica</t>
  </si>
  <si>
    <t>Botica - Aeroporto</t>
  </si>
  <si>
    <t>Aeroporto</t>
  </si>
  <si>
    <t>Tempos de Percurso e Paragem - Tram Train</t>
  </si>
  <si>
    <t>Estádio do Dragão - Póvoa de Varzim*</t>
  </si>
  <si>
    <t>Trindade - Póvoa de Varzim*</t>
  </si>
  <si>
    <t>Campanhã - ISMAI</t>
  </si>
  <si>
    <t>* serviço omnibus e expresso</t>
  </si>
  <si>
    <t>Dos Verdes (B)</t>
  </si>
  <si>
    <t>Linha Vermelha</t>
  </si>
  <si>
    <t>Pedras Rubras</t>
  </si>
  <si>
    <t>Dos Verdes - Pedras Rubras</t>
  </si>
  <si>
    <t>Lidador</t>
  </si>
  <si>
    <t>Pedras Rubras - Lidador</t>
  </si>
  <si>
    <t>Vilar do Pinheiro</t>
  </si>
  <si>
    <t>Lidador - Vilar do Pinheiro</t>
  </si>
  <si>
    <t>Modivas Sul</t>
  </si>
  <si>
    <t>Vilar do Pinheiro - Modivas Sul</t>
  </si>
  <si>
    <t>Modivas Centro</t>
  </si>
  <si>
    <t>Modivas Sul - Modivas Centro</t>
  </si>
  <si>
    <t>Mindelo</t>
  </si>
  <si>
    <t>Modivas Centro - Mindelo</t>
  </si>
  <si>
    <t>Espaço Natureza</t>
  </si>
  <si>
    <t>Mindelo - Espaço Natureza</t>
  </si>
  <si>
    <t>Varziela</t>
  </si>
  <si>
    <t>Espaço Natureza - Varziela</t>
  </si>
  <si>
    <t>Árvore</t>
  </si>
  <si>
    <t>Varziela - Árvore</t>
  </si>
  <si>
    <t>Azurara</t>
  </si>
  <si>
    <t>Árvore - Azurara</t>
  </si>
  <si>
    <t>Santa Clara</t>
  </si>
  <si>
    <t>Azurara - Santa Clara</t>
  </si>
  <si>
    <t>Vila do Conde</t>
  </si>
  <si>
    <t>Santa Clara - Vila do Conde</t>
  </si>
  <si>
    <t>Alto da Pêga</t>
  </si>
  <si>
    <t>Vila do Conde - Alto da Pêga</t>
  </si>
  <si>
    <t>Portas Fronhas</t>
  </si>
  <si>
    <t>Alto da Pêga - Portas Fronhas</t>
  </si>
  <si>
    <t>S. Bras</t>
  </si>
  <si>
    <t>Portas Fronhas - S. Bras</t>
  </si>
  <si>
    <t>Póvoa de Varzim</t>
  </si>
  <si>
    <t>S. Bras - Póvoa de Varzim</t>
  </si>
  <si>
    <t>Forum</t>
  </si>
  <si>
    <t>Zona Industrial</t>
  </si>
  <si>
    <t>Forum - Zona Industrial</t>
  </si>
  <si>
    <t>Mandim</t>
  </si>
  <si>
    <t>Zona Industrial - Mandim</t>
  </si>
  <si>
    <t>Castelo da Maia</t>
  </si>
  <si>
    <t>Mandim - Castelo da Maia</t>
  </si>
  <si>
    <t>ISMAI</t>
  </si>
  <si>
    <t>Castelo da Maia - ISMAI</t>
  </si>
  <si>
    <t>Percurso</t>
  </si>
  <si>
    <t>médio (Kms)</t>
  </si>
  <si>
    <t>Passageiros zona</t>
  </si>
  <si>
    <t>Validações médias</t>
  </si>
  <si>
    <t>Mês</t>
  </si>
  <si>
    <t>Acum</t>
  </si>
  <si>
    <t>Dia util</t>
  </si>
  <si>
    <t>%</t>
  </si>
  <si>
    <t>% ac</t>
  </si>
  <si>
    <t>até 1</t>
  </si>
  <si>
    <t>até 2</t>
  </si>
  <si>
    <t>até 3</t>
  </si>
  <si>
    <t>até 4</t>
  </si>
  <si>
    <t>até 5</t>
  </si>
  <si>
    <t>até 10</t>
  </si>
  <si>
    <t>até 15</t>
  </si>
  <si>
    <t>até 30</t>
  </si>
  <si>
    <t>até 45</t>
  </si>
  <si>
    <t>até 60</t>
  </si>
  <si>
    <t>Media Mensal de validações multiviagem (apenas o tipo de multiviagem mais representativo)</t>
  </si>
  <si>
    <t>até 75</t>
  </si>
  <si>
    <t>até 90</t>
  </si>
  <si>
    <t>até 100</t>
  </si>
  <si>
    <t>até 125</t>
  </si>
  <si>
    <t>até 150</t>
  </si>
  <si>
    <t>Media Mensal de validações assinatura (apenas o tipo de assinatura mais representativa)</t>
  </si>
  <si>
    <t>Indicadores de Procura - Mensal</t>
  </si>
  <si>
    <t>Seg a Sex</t>
  </si>
  <si>
    <t>Sábados</t>
  </si>
  <si>
    <t>Dom e Feriados</t>
  </si>
  <si>
    <t>Total do Mês</t>
  </si>
  <si>
    <t>7h-10h</t>
  </si>
  <si>
    <t>10h-17h</t>
  </si>
  <si>
    <t>17h-20h</t>
  </si>
  <si>
    <t>20h-8h</t>
  </si>
  <si>
    <t>9h-19h</t>
  </si>
  <si>
    <t>19h-9h</t>
  </si>
  <si>
    <t>14h-19h</t>
  </si>
  <si>
    <t>19h-14h</t>
  </si>
  <si>
    <t>Srª da Hora</t>
  </si>
  <si>
    <t>Restantes</t>
  </si>
  <si>
    <t>Indicadores de Procura - Acumulado</t>
  </si>
  <si>
    <t>Receita</t>
  </si>
  <si>
    <t>Validações ANDANTE</t>
  </si>
  <si>
    <t>Andante</t>
  </si>
  <si>
    <t>Z2</t>
  </si>
  <si>
    <t>Z3</t>
  </si>
  <si>
    <t>Z4</t>
  </si>
  <si>
    <t>Z5</t>
  </si>
  <si>
    <t>Z6</t>
  </si>
  <si>
    <t>Outros</t>
  </si>
  <si>
    <t>Multiviagem</t>
  </si>
  <si>
    <t>Assinatura</t>
  </si>
  <si>
    <t>Sociais</t>
  </si>
  <si>
    <t>escola.tp</t>
  </si>
  <si>
    <t>Validações ANDANTE %</t>
  </si>
  <si>
    <t>escola.tp e superior.tp</t>
  </si>
  <si>
    <t>Validações ALTERNATIVOS</t>
  </si>
  <si>
    <t>Alternativos</t>
  </si>
  <si>
    <t>Carolina Michaelis - Lapa</t>
  </si>
  <si>
    <t>I.P.O. - Hospital São João</t>
  </si>
  <si>
    <t>Lapa - Trindade</t>
  </si>
  <si>
    <t>Acidentes / milhão km</t>
  </si>
  <si>
    <t xml:space="preserve">Média dia útil </t>
  </si>
  <si>
    <t xml:space="preserve">Média mensal </t>
  </si>
  <si>
    <t xml:space="preserve">Média FDS </t>
  </si>
  <si>
    <t>Faria Guimaraes - Marques</t>
  </si>
  <si>
    <t>Carreira - Venda Nova</t>
  </si>
  <si>
    <t>Campanhã - Forum Maia</t>
  </si>
  <si>
    <t>Marquês</t>
  </si>
  <si>
    <t>Outubro de 2011</t>
  </si>
  <si>
    <t>Faria Guimaraes - Trindade (D)</t>
  </si>
  <si>
    <t>Marques - Faria Guimaraes</t>
  </si>
  <si>
    <t>Aliados - São Bento</t>
  </si>
  <si>
    <t>IPO</t>
  </si>
  <si>
    <t>Santo Ovídio - Hospital S. João</t>
  </si>
  <si>
    <t>Santo Ovídio</t>
  </si>
  <si>
    <t>Santo Ovídio - D. João II</t>
  </si>
  <si>
    <t>* info actualizada a 1 de Fevereiro de 2012 resultado da correcção dos valores de procura de Setembro e Outubro. Revisão de valores com impacto nos números de validações, passageiros km e taxas de ocupação</t>
  </si>
  <si>
    <t>Procura*</t>
  </si>
</sst>
</file>

<file path=xl/styles.xml><?xml version="1.0" encoding="utf-8"?>
<styleSheet xmlns="http://schemas.openxmlformats.org/spreadsheetml/2006/main">
  <numFmts count="10">
    <numFmt numFmtId="43" formatCode="_-* #,##0.00\ _€_-;\-* #,##0.00\ _€_-;_-* &quot;-&quot;??\ _€_-;_-@_-"/>
    <numFmt numFmtId="164" formatCode="0.0%"/>
    <numFmt numFmtId="165" formatCode="0.0"/>
    <numFmt numFmtId="166" formatCode="#,##0.000"/>
    <numFmt numFmtId="167" formatCode="0.00\ \p\p"/>
    <numFmt numFmtId="168" formatCode="0.000%"/>
    <numFmt numFmtId="169" formatCode="0.000000"/>
    <numFmt numFmtId="170" formatCode="0.000"/>
    <numFmt numFmtId="171" formatCode="mmmm\ \ yyyy"/>
    <numFmt numFmtId="172" formatCode="_-* #,##0\ _€_-;\-* #,##0\ _€_-;_-* &quot;-&quot;??\ _€_-;_-@_-"/>
  </numFmts>
  <fonts count="35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6"/>
      <color indexed="16"/>
      <name val="Arial"/>
      <family val="2"/>
    </font>
    <font>
      <sz val="10"/>
      <name val="FF Din"/>
    </font>
    <font>
      <b/>
      <sz val="10"/>
      <color indexed="9"/>
      <name val="FF Din"/>
    </font>
    <font>
      <b/>
      <sz val="9"/>
      <name val="FF Din"/>
    </font>
    <font>
      <sz val="9"/>
      <name val="FF Din"/>
    </font>
    <font>
      <sz val="8"/>
      <color indexed="62"/>
      <name val="FF Din"/>
    </font>
    <font>
      <sz val="10"/>
      <color indexed="9"/>
      <name val="FF Din"/>
    </font>
    <font>
      <sz val="10"/>
      <color indexed="10"/>
      <name val="FF Din"/>
    </font>
    <font>
      <sz val="10"/>
      <color indexed="9"/>
      <name val="Arial"/>
      <family val="2"/>
    </font>
    <font>
      <sz val="16"/>
      <color indexed="18"/>
      <name val="FF Din Bold"/>
    </font>
    <font>
      <sz val="10"/>
      <name val="FF Din Bold"/>
    </font>
    <font>
      <b/>
      <sz val="8"/>
      <color indexed="62"/>
      <name val="FF Din"/>
    </font>
    <font>
      <sz val="7"/>
      <color indexed="62"/>
      <name val="FF Din"/>
    </font>
    <font>
      <sz val="8"/>
      <name val="FF Din"/>
    </font>
    <font>
      <sz val="9"/>
      <color indexed="10"/>
      <name val="FF Din"/>
    </font>
    <font>
      <sz val="10"/>
      <color theme="0"/>
      <name val="FF Din"/>
    </font>
    <font>
      <b/>
      <sz val="9"/>
      <color indexed="9"/>
      <name val="FF Din"/>
    </font>
    <font>
      <sz val="6"/>
      <name val="FF Din"/>
    </font>
    <font>
      <sz val="6"/>
      <color indexed="10"/>
      <name val="FF Din"/>
    </font>
    <font>
      <sz val="6"/>
      <color indexed="56"/>
      <name val="FF Din"/>
    </font>
    <font>
      <sz val="10"/>
      <name val="FF Metro Porto"/>
    </font>
    <font>
      <sz val="16"/>
      <color indexed="9"/>
      <name val="FF Din Bold"/>
    </font>
    <font>
      <sz val="10"/>
      <color indexed="18"/>
      <name val="FF Metro Porto"/>
    </font>
    <font>
      <sz val="16"/>
      <color indexed="18"/>
      <name val="FF Metro Porto"/>
    </font>
    <font>
      <b/>
      <sz val="10"/>
      <color indexed="62"/>
      <name val="FF Din"/>
    </font>
    <font>
      <sz val="10"/>
      <color indexed="62"/>
      <name val="FF Din"/>
    </font>
    <font>
      <sz val="10"/>
      <color indexed="1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9"/>
      <color theme="0"/>
      <name val="FF Din"/>
    </font>
    <font>
      <sz val="9"/>
      <color theme="0"/>
      <name val="FF Din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</fills>
  <borders count="40">
    <border>
      <left/>
      <right/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9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9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</cellStyleXfs>
  <cellXfs count="252">
    <xf numFmtId="0" fontId="0" fillId="0" borderId="0" xfId="0"/>
    <xf numFmtId="0" fontId="2" fillId="2" borderId="1" xfId="1" applyFont="1" applyFill="1" applyBorder="1" applyAlignment="1">
      <alignment horizontal="left"/>
    </xf>
    <xf numFmtId="0" fontId="3" fillId="0" borderId="0" xfId="2" applyFont="1"/>
    <xf numFmtId="0" fontId="3" fillId="0" borderId="0" xfId="2" applyFont="1" applyAlignment="1">
      <alignment horizontal="right"/>
    </xf>
    <xf numFmtId="0" fontId="2" fillId="2" borderId="2" xfId="1" applyFont="1" applyFill="1" applyBorder="1" applyAlignment="1">
      <alignment horizontal="right"/>
    </xf>
    <xf numFmtId="0" fontId="3" fillId="0" borderId="0" xfId="2" applyFont="1" applyAlignment="1">
      <alignment horizontal="left" indent="2"/>
    </xf>
    <xf numFmtId="0" fontId="3" fillId="0" borderId="3" xfId="2" applyFont="1" applyBorder="1"/>
    <xf numFmtId="3" fontId="3" fillId="0" borderId="0" xfId="2" applyNumberFormat="1" applyFont="1"/>
    <xf numFmtId="0" fontId="4" fillId="3" borderId="4" xfId="2" applyFont="1" applyFill="1" applyBorder="1" applyAlignment="1">
      <alignment horizontal="centerContinuous"/>
    </xf>
    <xf numFmtId="0" fontId="4" fillId="3" borderId="4" xfId="2" applyFont="1" applyFill="1" applyBorder="1" applyAlignment="1">
      <alignment horizontal="right"/>
    </xf>
    <xf numFmtId="0" fontId="4" fillId="3" borderId="4" xfId="2" quotePrefix="1" applyFont="1" applyFill="1" applyBorder="1" applyAlignment="1">
      <alignment horizontal="right"/>
    </xf>
    <xf numFmtId="0" fontId="5" fillId="0" borderId="4" xfId="2" applyFont="1" applyBorder="1" applyAlignment="1">
      <alignment horizontal="right"/>
    </xf>
    <xf numFmtId="3" fontId="6" fillId="0" borderId="4" xfId="3" applyNumberFormat="1" applyFont="1" applyBorder="1"/>
    <xf numFmtId="164" fontId="6" fillId="0" borderId="4" xfId="3" applyNumberFormat="1" applyFont="1" applyBorder="1"/>
    <xf numFmtId="0" fontId="7" fillId="0" borderId="4" xfId="2" applyFont="1" applyBorder="1" applyAlignment="1">
      <alignment horizontal="right"/>
    </xf>
    <xf numFmtId="2" fontId="7" fillId="0" borderId="4" xfId="3" applyNumberFormat="1" applyFont="1" applyFill="1" applyBorder="1" applyAlignment="1">
      <alignment horizontal="right"/>
    </xf>
    <xf numFmtId="164" fontId="7" fillId="0" borderId="4" xfId="3" applyNumberFormat="1" applyFont="1" applyFill="1" applyBorder="1" applyAlignment="1">
      <alignment horizontal="right"/>
    </xf>
    <xf numFmtId="3" fontId="7" fillId="0" borderId="4" xfId="3" applyNumberFormat="1" applyFont="1" applyBorder="1"/>
    <xf numFmtId="164" fontId="7" fillId="0" borderId="4" xfId="3" applyNumberFormat="1" applyFont="1" applyBorder="1"/>
    <xf numFmtId="3" fontId="7" fillId="0" borderId="4" xfId="3" applyNumberFormat="1" applyFont="1" applyFill="1" applyBorder="1" applyAlignment="1">
      <alignment horizontal="right"/>
    </xf>
    <xf numFmtId="3" fontId="6" fillId="0" borderId="4" xfId="3" applyNumberFormat="1" applyFont="1" applyBorder="1" applyAlignment="1">
      <alignment horizontal="right"/>
    </xf>
    <xf numFmtId="164" fontId="6" fillId="0" borderId="5" xfId="3" applyNumberFormat="1" applyFont="1" applyFill="1" applyBorder="1" applyAlignment="1">
      <alignment horizontal="right"/>
    </xf>
    <xf numFmtId="0" fontId="5" fillId="0" borderId="5" xfId="2" applyFont="1" applyFill="1" applyBorder="1" applyAlignment="1">
      <alignment horizontal="right"/>
    </xf>
    <xf numFmtId="165" fontId="6" fillId="0" borderId="5" xfId="2" applyNumberFormat="1" applyFont="1" applyFill="1" applyBorder="1" applyAlignment="1">
      <alignment horizontal="right"/>
    </xf>
    <xf numFmtId="2" fontId="3" fillId="0" borderId="0" xfId="2" applyNumberFormat="1" applyFont="1"/>
    <xf numFmtId="166" fontId="6" fillId="0" borderId="4" xfId="3" applyNumberFormat="1" applyFont="1" applyBorder="1"/>
    <xf numFmtId="4" fontId="6" fillId="0" borderId="4" xfId="3" applyNumberFormat="1" applyFont="1" applyFill="1" applyBorder="1" applyAlignment="1">
      <alignment horizontal="right"/>
    </xf>
    <xf numFmtId="164" fontId="6" fillId="0" borderId="4" xfId="3" applyNumberFormat="1" applyFont="1" applyBorder="1" applyAlignment="1">
      <alignment horizontal="right"/>
    </xf>
    <xf numFmtId="0" fontId="3" fillId="0" borderId="0" xfId="2" applyFont="1" applyBorder="1"/>
    <xf numFmtId="0" fontId="5" fillId="0" borderId="4" xfId="2" applyFont="1" applyFill="1" applyBorder="1" applyAlignment="1">
      <alignment horizontal="right"/>
    </xf>
    <xf numFmtId="164" fontId="6" fillId="0" borderId="4" xfId="3" applyNumberFormat="1" applyFont="1" applyFill="1" applyBorder="1" applyAlignment="1">
      <alignment horizontal="right"/>
    </xf>
    <xf numFmtId="3" fontId="6" fillId="0" borderId="4" xfId="3" applyNumberFormat="1" applyFont="1" applyFill="1" applyBorder="1" applyAlignment="1">
      <alignment horizontal="right"/>
    </xf>
    <xf numFmtId="4" fontId="6" fillId="0" borderId="4" xfId="3" applyNumberFormat="1" applyFont="1" applyBorder="1"/>
    <xf numFmtId="4" fontId="6" fillId="0" borderId="5" xfId="3" applyNumberFormat="1" applyFont="1" applyBorder="1"/>
    <xf numFmtId="4" fontId="6" fillId="0" borderId="5" xfId="3" applyNumberFormat="1" applyFont="1" applyFill="1" applyBorder="1"/>
    <xf numFmtId="164" fontId="6" fillId="0" borderId="5" xfId="3" applyNumberFormat="1" applyFont="1" applyBorder="1" applyAlignment="1">
      <alignment horizontal="right"/>
    </xf>
    <xf numFmtId="0" fontId="5" fillId="4" borderId="4" xfId="2" applyFont="1" applyFill="1" applyBorder="1" applyAlignment="1">
      <alignment horizontal="right"/>
    </xf>
    <xf numFmtId="165" fontId="6" fillId="4" borderId="4" xfId="2" applyNumberFormat="1" applyFont="1" applyFill="1" applyBorder="1" applyAlignment="1">
      <alignment horizontal="right"/>
    </xf>
    <xf numFmtId="164" fontId="6" fillId="4" borderId="4" xfId="3" applyNumberFormat="1" applyFont="1" applyFill="1" applyBorder="1" applyAlignment="1">
      <alignment horizontal="right"/>
    </xf>
    <xf numFmtId="0" fontId="5" fillId="4" borderId="5" xfId="2" applyFont="1" applyFill="1" applyBorder="1" applyAlignment="1">
      <alignment horizontal="right"/>
    </xf>
    <xf numFmtId="10" fontId="6" fillId="4" borderId="5" xfId="3" applyNumberFormat="1" applyFont="1" applyFill="1" applyBorder="1" applyAlignment="1">
      <alignment horizontal="right"/>
    </xf>
    <xf numFmtId="167" fontId="6" fillId="4" borderId="5" xfId="3" applyNumberFormat="1" applyFont="1" applyFill="1" applyBorder="1" applyAlignment="1">
      <alignment horizontal="right"/>
    </xf>
    <xf numFmtId="0" fontId="3" fillId="0" borderId="0" xfId="2" quotePrefix="1" applyFont="1" applyAlignment="1">
      <alignment horizontal="right"/>
    </xf>
    <xf numFmtId="0" fontId="8" fillId="0" borderId="0" xfId="2" applyFont="1"/>
    <xf numFmtId="0" fontId="1" fillId="0" borderId="0" xfId="2"/>
    <xf numFmtId="0" fontId="9" fillId="0" borderId="0" xfId="2" applyFont="1" applyBorder="1" applyAlignment="1">
      <alignment horizontal="center"/>
    </xf>
    <xf numFmtId="0" fontId="10" fillId="0" borderId="0" xfId="2" applyFont="1" applyFill="1" applyBorder="1"/>
    <xf numFmtId="0" fontId="11" fillId="0" borderId="0" xfId="2" applyFont="1" applyFill="1" applyBorder="1" applyAlignment="1">
      <alignment vertical="center"/>
    </xf>
    <xf numFmtId="0" fontId="12" fillId="0" borderId="0" xfId="2" applyFont="1" applyFill="1" applyBorder="1"/>
    <xf numFmtId="0" fontId="1" fillId="0" borderId="0" xfId="2" applyFill="1" applyBorder="1"/>
    <xf numFmtId="0" fontId="2" fillId="2" borderId="0" xfId="1" applyFont="1" applyFill="1" applyBorder="1" applyAlignment="1">
      <alignment horizontal="left"/>
    </xf>
    <xf numFmtId="0" fontId="2" fillId="2" borderId="0" xfId="1" applyFont="1" applyFill="1" applyBorder="1" applyAlignment="1">
      <alignment horizontal="right"/>
    </xf>
    <xf numFmtId="0" fontId="10" fillId="0" borderId="0" xfId="2" applyFont="1"/>
    <xf numFmtId="0" fontId="1" fillId="0" borderId="0" xfId="2" applyFill="1" applyBorder="1" applyAlignment="1">
      <alignment horizontal="left"/>
    </xf>
    <xf numFmtId="0" fontId="1" fillId="0" borderId="0" xfId="2" applyBorder="1"/>
    <xf numFmtId="0" fontId="1" fillId="0" borderId="0" xfId="2" applyBorder="1" applyAlignment="1">
      <alignment horizontal="center" vertical="center" wrapText="1"/>
    </xf>
    <xf numFmtId="0" fontId="1" fillId="0" borderId="0" xfId="2" applyBorder="1" applyAlignment="1">
      <alignment horizontal="center" vertical="center"/>
    </xf>
    <xf numFmtId="3" fontId="1" fillId="0" borderId="0" xfId="2" applyNumberFormat="1" applyBorder="1"/>
    <xf numFmtId="0" fontId="10" fillId="0" borderId="3" xfId="2" applyFont="1" applyBorder="1"/>
    <xf numFmtId="0" fontId="1" fillId="0" borderId="3" xfId="2" applyBorder="1"/>
    <xf numFmtId="0" fontId="4" fillId="5" borderId="4" xfId="2" applyFont="1" applyFill="1" applyBorder="1" applyAlignment="1">
      <alignment horizontal="centerContinuous"/>
    </xf>
    <xf numFmtId="0" fontId="4" fillId="5" borderId="4" xfId="2" applyFont="1" applyFill="1" applyBorder="1" applyAlignment="1">
      <alignment horizontal="right"/>
    </xf>
    <xf numFmtId="0" fontId="3" fillId="0" borderId="0" xfId="2" applyFont="1" applyAlignment="1">
      <alignment horizontal="centerContinuous"/>
    </xf>
    <xf numFmtId="0" fontId="7" fillId="4" borderId="6" xfId="2" applyFont="1" applyFill="1" applyBorder="1" applyAlignment="1">
      <alignment horizontal="right"/>
    </xf>
    <xf numFmtId="0" fontId="13" fillId="4" borderId="6" xfId="2" applyFont="1" applyFill="1" applyBorder="1" applyAlignment="1">
      <alignment horizontal="right"/>
    </xf>
    <xf numFmtId="0" fontId="7" fillId="4" borderId="6" xfId="2" applyFont="1" applyFill="1" applyBorder="1" applyAlignment="1">
      <alignment horizontal="center"/>
    </xf>
    <xf numFmtId="3" fontId="5" fillId="0" borderId="4" xfId="3" applyNumberFormat="1" applyFont="1" applyBorder="1" applyAlignment="1">
      <alignment horizontal="right"/>
    </xf>
    <xf numFmtId="10" fontId="6" fillId="0" borderId="4" xfId="3" applyNumberFormat="1" applyFont="1" applyFill="1" applyBorder="1" applyAlignment="1">
      <alignment horizontal="center"/>
    </xf>
    <xf numFmtId="10" fontId="1" fillId="0" borderId="0" xfId="2" applyNumberFormat="1"/>
    <xf numFmtId="0" fontId="5" fillId="0" borderId="0" xfId="2" applyFont="1" applyBorder="1" applyAlignment="1">
      <alignment horizontal="right"/>
    </xf>
    <xf numFmtId="10" fontId="6" fillId="0" borderId="4" xfId="3" applyNumberFormat="1" applyFont="1" applyBorder="1" applyAlignment="1">
      <alignment horizontal="center"/>
    </xf>
    <xf numFmtId="10" fontId="0" fillId="0" borderId="0" xfId="3" applyNumberFormat="1" applyFont="1"/>
    <xf numFmtId="168" fontId="1" fillId="0" borderId="0" xfId="3" applyNumberFormat="1"/>
    <xf numFmtId="10" fontId="1" fillId="0" borderId="3" xfId="2" applyNumberFormat="1" applyBorder="1"/>
    <xf numFmtId="0" fontId="3" fillId="0" borderId="0" xfId="2" applyFont="1" applyFill="1" applyAlignment="1">
      <alignment horizontal="right"/>
    </xf>
    <xf numFmtId="0" fontId="14" fillId="4" borderId="6" xfId="2" applyFont="1" applyFill="1" applyBorder="1" applyAlignment="1">
      <alignment horizontal="right"/>
    </xf>
    <xf numFmtId="164" fontId="6" fillId="0" borderId="4" xfId="3" applyNumberFormat="1" applyFont="1" applyFill="1" applyBorder="1"/>
    <xf numFmtId="0" fontId="1" fillId="0" borderId="0" xfId="2" applyFill="1"/>
    <xf numFmtId="0" fontId="2" fillId="2" borderId="2" xfId="1" applyFont="1" applyFill="1" applyBorder="1" applyAlignment="1">
      <alignment horizontal="left"/>
    </xf>
    <xf numFmtId="0" fontId="4" fillId="5" borderId="4" xfId="2" applyFont="1" applyFill="1" applyBorder="1" applyAlignment="1">
      <alignment horizontal="left"/>
    </xf>
    <xf numFmtId="0" fontId="7" fillId="4" borderId="4" xfId="2" applyFont="1" applyFill="1" applyBorder="1" applyAlignment="1">
      <alignment horizontal="center"/>
    </xf>
    <xf numFmtId="0" fontId="7" fillId="4" borderId="0" xfId="2" applyFont="1" applyFill="1" applyBorder="1" applyAlignment="1">
      <alignment horizontal="center"/>
    </xf>
    <xf numFmtId="0" fontId="6" fillId="0" borderId="4" xfId="2" applyFont="1" applyBorder="1" applyAlignment="1"/>
    <xf numFmtId="10" fontId="15" fillId="0" borderId="4" xfId="3" applyNumberFormat="1" applyFont="1" applyFill="1" applyBorder="1"/>
    <xf numFmtId="0" fontId="15" fillId="0" borderId="4" xfId="3" applyNumberFormat="1" applyFont="1" applyFill="1" applyBorder="1" applyAlignment="1">
      <alignment horizontal="center"/>
    </xf>
    <xf numFmtId="0" fontId="15" fillId="6" borderId="4" xfId="3" applyNumberFormat="1" applyFont="1" applyFill="1" applyBorder="1" applyAlignment="1">
      <alignment horizontal="center"/>
    </xf>
    <xf numFmtId="10" fontId="15" fillId="6" borderId="4" xfId="3" applyNumberFormat="1" applyFont="1" applyFill="1" applyBorder="1"/>
    <xf numFmtId="0" fontId="17" fillId="0" borderId="0" xfId="2" applyFont="1"/>
    <xf numFmtId="0" fontId="6" fillId="0" borderId="0" xfId="2" applyFont="1" applyBorder="1" applyAlignment="1"/>
    <xf numFmtId="0" fontId="6" fillId="0" borderId="0" xfId="2" applyFont="1" applyBorder="1" applyAlignment="1">
      <alignment horizontal="right"/>
    </xf>
    <xf numFmtId="10" fontId="15" fillId="0" borderId="0" xfId="3" applyNumberFormat="1" applyFont="1" applyBorder="1"/>
    <xf numFmtId="0" fontId="16" fillId="0" borderId="0" xfId="2" applyFont="1" applyBorder="1" applyAlignment="1"/>
    <xf numFmtId="0" fontId="15" fillId="0" borderId="0" xfId="3" applyNumberFormat="1" applyFont="1" applyBorder="1" applyAlignment="1">
      <alignment horizontal="center"/>
    </xf>
    <xf numFmtId="10" fontId="15" fillId="0" borderId="4" xfId="3" applyNumberFormat="1" applyFont="1" applyBorder="1"/>
    <xf numFmtId="10" fontId="3" fillId="6" borderId="0" xfId="2" applyNumberFormat="1" applyFont="1" applyFill="1"/>
    <xf numFmtId="0" fontId="3" fillId="6" borderId="0" xfId="2" applyFont="1" applyFill="1"/>
    <xf numFmtId="10" fontId="18" fillId="5" borderId="4" xfId="2" applyNumberFormat="1" applyFont="1" applyFill="1" applyBorder="1" applyAlignment="1">
      <alignment horizontal="right"/>
    </xf>
    <xf numFmtId="10" fontId="3" fillId="0" borderId="0" xfId="2" applyNumberFormat="1" applyFont="1"/>
    <xf numFmtId="2" fontId="6" fillId="0" borderId="4" xfId="3" applyNumberFormat="1" applyFont="1" applyFill="1" applyBorder="1"/>
    <xf numFmtId="165" fontId="20" fillId="0" borderId="4" xfId="3" applyNumberFormat="1" applyFont="1" applyFill="1" applyBorder="1"/>
    <xf numFmtId="165" fontId="20" fillId="0" borderId="4" xfId="3" applyNumberFormat="1" applyFont="1" applyBorder="1"/>
    <xf numFmtId="164" fontId="21" fillId="0" borderId="4" xfId="3" applyNumberFormat="1" applyFont="1" applyBorder="1"/>
    <xf numFmtId="3" fontId="1" fillId="0" borderId="0" xfId="2" applyNumberFormat="1"/>
    <xf numFmtId="2" fontId="6" fillId="0" borderId="4" xfId="3" applyNumberFormat="1" applyFont="1" applyBorder="1"/>
    <xf numFmtId="2" fontId="6" fillId="0" borderId="0" xfId="3" applyNumberFormat="1" applyFont="1" applyFill="1" applyBorder="1"/>
    <xf numFmtId="165" fontId="20" fillId="0" borderId="0" xfId="3" applyNumberFormat="1" applyFont="1" applyBorder="1"/>
    <xf numFmtId="164" fontId="21" fillId="0" borderId="0" xfId="3" applyNumberFormat="1" applyFont="1" applyBorder="1"/>
    <xf numFmtId="2" fontId="6" fillId="0" borderId="0" xfId="3" applyNumberFormat="1" applyFont="1" applyBorder="1"/>
    <xf numFmtId="2" fontId="6" fillId="0" borderId="4" xfId="3" applyNumberFormat="1" applyFont="1" applyBorder="1" applyAlignment="1">
      <alignment horizontal="right"/>
    </xf>
    <xf numFmtId="0" fontId="22" fillId="9" borderId="0" xfId="2" applyFont="1" applyFill="1"/>
    <xf numFmtId="0" fontId="23" fillId="9" borderId="0" xfId="2" applyFont="1" applyFill="1" applyAlignment="1">
      <alignment vertical="center"/>
    </xf>
    <xf numFmtId="0" fontId="24" fillId="9" borderId="0" xfId="2" applyFont="1" applyFill="1"/>
    <xf numFmtId="0" fontId="22" fillId="0" borderId="0" xfId="2" applyFont="1" applyFill="1"/>
    <xf numFmtId="0" fontId="22" fillId="0" borderId="0" xfId="2" applyFont="1" applyFill="1" applyBorder="1"/>
    <xf numFmtId="0" fontId="22" fillId="0" borderId="0" xfId="2" applyFont="1" applyBorder="1"/>
    <xf numFmtId="0" fontId="22" fillId="0" borderId="0" xfId="2" applyFont="1"/>
    <xf numFmtId="3" fontId="22" fillId="0" borderId="0" xfId="2" applyNumberFormat="1" applyFont="1" applyBorder="1"/>
    <xf numFmtId="169" fontId="22" fillId="0" borderId="0" xfId="2" applyNumberFormat="1" applyFont="1" applyBorder="1"/>
    <xf numFmtId="0" fontId="22" fillId="0" borderId="9" xfId="2" applyFont="1" applyBorder="1"/>
    <xf numFmtId="0" fontId="22" fillId="0" borderId="10" xfId="2" applyFont="1" applyBorder="1"/>
    <xf numFmtId="0" fontId="22" fillId="0" borderId="11" xfId="2" applyFont="1" applyBorder="1"/>
    <xf numFmtId="0" fontId="22" fillId="0" borderId="10" xfId="2" applyFont="1" applyBorder="1" applyAlignment="1">
      <alignment horizontal="right"/>
    </xf>
    <xf numFmtId="0" fontId="22" fillId="0" borderId="11" xfId="2" applyFont="1" applyBorder="1" applyAlignment="1">
      <alignment horizontal="right"/>
    </xf>
    <xf numFmtId="0" fontId="22" fillId="0" borderId="10" xfId="2" applyFont="1" applyBorder="1" applyAlignment="1">
      <alignment horizontal="center"/>
    </xf>
    <xf numFmtId="0" fontId="22" fillId="0" borderId="11" xfId="2" applyFont="1" applyBorder="1" applyAlignment="1">
      <alignment horizontal="center"/>
    </xf>
    <xf numFmtId="0" fontId="22" fillId="0" borderId="10" xfId="2" applyFont="1" applyFill="1" applyBorder="1" applyAlignment="1">
      <alignment horizontal="right"/>
    </xf>
    <xf numFmtId="0" fontId="22" fillId="0" borderId="11" xfId="2" applyFont="1" applyFill="1" applyBorder="1" applyAlignment="1">
      <alignment horizontal="right"/>
    </xf>
    <xf numFmtId="0" fontId="22" fillId="0" borderId="12" xfId="2" applyFont="1" applyBorder="1"/>
    <xf numFmtId="3" fontId="22" fillId="0" borderId="13" xfId="2" applyNumberFormat="1" applyFont="1" applyFill="1" applyBorder="1"/>
    <xf numFmtId="3" fontId="22" fillId="0" borderId="14" xfId="2" applyNumberFormat="1" applyFont="1" applyBorder="1"/>
    <xf numFmtId="170" fontId="22" fillId="0" borderId="13" xfId="2" applyNumberFormat="1" applyFont="1" applyFill="1" applyBorder="1" applyAlignment="1"/>
    <xf numFmtId="170" fontId="22" fillId="0" borderId="14" xfId="2" applyNumberFormat="1" applyFont="1" applyFill="1" applyBorder="1" applyAlignment="1"/>
    <xf numFmtId="3" fontId="22" fillId="0" borderId="14" xfId="2" applyNumberFormat="1" applyFont="1" applyFill="1" applyBorder="1"/>
    <xf numFmtId="0" fontId="22" fillId="0" borderId="15" xfId="2" applyFont="1" applyBorder="1"/>
    <xf numFmtId="3" fontId="22" fillId="0" borderId="16" xfId="2" applyNumberFormat="1" applyFont="1" applyFill="1" applyBorder="1"/>
    <xf numFmtId="3" fontId="22" fillId="0" borderId="17" xfId="2" applyNumberFormat="1" applyFont="1" applyBorder="1"/>
    <xf numFmtId="3" fontId="22" fillId="0" borderId="17" xfId="2" applyNumberFormat="1" applyFont="1" applyFill="1" applyBorder="1"/>
    <xf numFmtId="170" fontId="22" fillId="0" borderId="16" xfId="2" applyNumberFormat="1" applyFont="1" applyFill="1" applyBorder="1" applyAlignment="1"/>
    <xf numFmtId="170" fontId="22" fillId="0" borderId="17" xfId="2" applyNumberFormat="1" applyFont="1" applyFill="1" applyBorder="1" applyAlignment="1"/>
    <xf numFmtId="3" fontId="22" fillId="0" borderId="0" xfId="2" applyNumberFormat="1" applyFont="1" applyBorder="1" applyAlignment="1">
      <alignment horizontal="center"/>
    </xf>
    <xf numFmtId="0" fontId="22" fillId="0" borderId="0" xfId="2" applyFont="1" applyBorder="1" applyAlignment="1">
      <alignment horizontal="center"/>
    </xf>
    <xf numFmtId="9" fontId="22" fillId="0" borderId="18" xfId="3" applyFont="1" applyFill="1" applyBorder="1" applyAlignment="1"/>
    <xf numFmtId="9" fontId="22" fillId="0" borderId="19" xfId="3" applyFont="1" applyFill="1" applyBorder="1" applyAlignment="1">
      <alignment horizontal="center"/>
    </xf>
    <xf numFmtId="9" fontId="22" fillId="0" borderId="20" xfId="3" applyFont="1" applyFill="1" applyBorder="1" applyAlignment="1"/>
    <xf numFmtId="9" fontId="22" fillId="0" borderId="21" xfId="3" applyFont="1" applyFill="1" applyBorder="1" applyAlignment="1">
      <alignment horizontal="center"/>
    </xf>
    <xf numFmtId="3" fontId="22" fillId="0" borderId="22" xfId="3" applyNumberFormat="1" applyFont="1" applyFill="1" applyBorder="1" applyAlignment="1">
      <alignment horizontal="center"/>
    </xf>
    <xf numFmtId="10" fontId="22" fillId="0" borderId="23" xfId="3" applyNumberFormat="1" applyFont="1" applyFill="1" applyBorder="1" applyAlignment="1">
      <alignment horizontal="center"/>
    </xf>
    <xf numFmtId="3" fontId="22" fillId="0" borderId="24" xfId="3" applyNumberFormat="1" applyFont="1" applyFill="1" applyBorder="1" applyAlignment="1">
      <alignment horizontal="center"/>
    </xf>
    <xf numFmtId="10" fontId="22" fillId="0" borderId="25" xfId="3" applyNumberFormat="1" applyFont="1" applyFill="1" applyBorder="1" applyAlignment="1">
      <alignment horizontal="center"/>
    </xf>
    <xf numFmtId="3" fontId="22" fillId="0" borderId="26" xfId="3" applyNumberFormat="1" applyFont="1" applyFill="1" applyBorder="1" applyAlignment="1">
      <alignment horizontal="center"/>
    </xf>
    <xf numFmtId="10" fontId="22" fillId="0" borderId="27" xfId="3" applyNumberFormat="1" applyFont="1" applyFill="1" applyBorder="1" applyAlignment="1">
      <alignment horizontal="center"/>
    </xf>
    <xf numFmtId="3" fontId="22" fillId="0" borderId="28" xfId="3" applyNumberFormat="1" applyFont="1" applyFill="1" applyBorder="1" applyAlignment="1">
      <alignment horizontal="center"/>
    </xf>
    <xf numFmtId="10" fontId="22" fillId="0" borderId="29" xfId="3" applyNumberFormat="1" applyFont="1" applyFill="1" applyBorder="1" applyAlignment="1">
      <alignment horizontal="center"/>
    </xf>
    <xf numFmtId="0" fontId="22" fillId="0" borderId="0" xfId="2" applyFont="1" applyFill="1" applyBorder="1" applyAlignment="1">
      <alignment horizontal="centerContinuous" vertical="distributed"/>
    </xf>
    <xf numFmtId="0" fontId="22" fillId="0" borderId="30" xfId="2" applyFont="1" applyFill="1" applyBorder="1" applyAlignment="1">
      <alignment horizontal="centerContinuous" vertical="distributed"/>
    </xf>
    <xf numFmtId="0" fontId="22" fillId="0" borderId="31" xfId="2" applyFont="1" applyFill="1" applyBorder="1" applyAlignment="1">
      <alignment horizontal="centerContinuous" vertical="distributed"/>
    </xf>
    <xf numFmtId="2" fontId="22" fillId="6" borderId="32" xfId="2" applyNumberFormat="1" applyFont="1" applyFill="1" applyBorder="1" applyAlignment="1">
      <alignment vertical="center"/>
    </xf>
    <xf numFmtId="0" fontId="22" fillId="0" borderId="0" xfId="2" applyFont="1" applyFill="1" applyBorder="1" applyAlignment="1">
      <alignment horizontal="center"/>
    </xf>
    <xf numFmtId="0" fontId="22" fillId="0" borderId="0" xfId="2" applyFont="1" applyBorder="1" applyAlignment="1">
      <alignment horizontal="centerContinuous" vertical="distributed"/>
    </xf>
    <xf numFmtId="2" fontId="22" fillId="0" borderId="0" xfId="2" applyNumberFormat="1" applyFont="1" applyBorder="1" applyAlignment="1">
      <alignment vertical="center"/>
    </xf>
    <xf numFmtId="171" fontId="25" fillId="9" borderId="0" xfId="2" quotePrefix="1" applyNumberFormat="1" applyFont="1" applyFill="1" applyAlignment="1">
      <alignment vertical="center"/>
    </xf>
    <xf numFmtId="9" fontId="8" fillId="5" borderId="4" xfId="3" applyFont="1" applyFill="1" applyBorder="1"/>
    <xf numFmtId="0" fontId="1" fillId="9" borderId="0" xfId="2" applyFont="1" applyFill="1"/>
    <xf numFmtId="0" fontId="12" fillId="9" borderId="0" xfId="2" applyFont="1" applyFill="1"/>
    <xf numFmtId="0" fontId="1" fillId="9" borderId="0" xfId="2" applyFill="1"/>
    <xf numFmtId="0" fontId="28" fillId="9" borderId="0" xfId="2" applyFont="1" applyFill="1"/>
    <xf numFmtId="0" fontId="1" fillId="0" borderId="33" xfId="2" applyFill="1" applyBorder="1"/>
    <xf numFmtId="0" fontId="1" fillId="0" borderId="33" xfId="2" applyFill="1" applyBorder="1" applyAlignment="1">
      <alignment horizontal="center"/>
    </xf>
    <xf numFmtId="0" fontId="29" fillId="0" borderId="33" xfId="2" applyFont="1" applyFill="1" applyBorder="1" applyAlignment="1">
      <alignment horizontal="center"/>
    </xf>
    <xf numFmtId="3" fontId="1" fillId="0" borderId="33" xfId="2" applyNumberFormat="1" applyFont="1" applyFill="1" applyBorder="1"/>
    <xf numFmtId="3" fontId="29" fillId="0" borderId="33" xfId="2" applyNumberFormat="1" applyFont="1" applyFill="1" applyBorder="1"/>
    <xf numFmtId="172" fontId="0" fillId="0" borderId="0" xfId="4" applyNumberFormat="1" applyFont="1" applyBorder="1"/>
    <xf numFmtId="9" fontId="0" fillId="0" borderId="0" xfId="3" applyFont="1" applyBorder="1"/>
    <xf numFmtId="0" fontId="1" fillId="0" borderId="34" xfId="2" applyFont="1" applyFill="1" applyBorder="1"/>
    <xf numFmtId="3" fontId="1" fillId="0" borderId="34" xfId="2" applyNumberFormat="1" applyFont="1" applyFill="1" applyBorder="1"/>
    <xf numFmtId="3" fontId="29" fillId="0" borderId="34" xfId="2" applyNumberFormat="1" applyFont="1" applyFill="1" applyBorder="1"/>
    <xf numFmtId="0" fontId="29" fillId="0" borderId="35" xfId="2" applyFont="1" applyFill="1" applyBorder="1"/>
    <xf numFmtId="3" fontId="29" fillId="0" borderId="35" xfId="2" applyNumberFormat="1" applyFont="1" applyFill="1" applyBorder="1"/>
    <xf numFmtId="164" fontId="1" fillId="0" borderId="33" xfId="3" applyNumberFormat="1" applyFont="1" applyFill="1" applyBorder="1"/>
    <xf numFmtId="164" fontId="29" fillId="0" borderId="33" xfId="3" applyNumberFormat="1" applyFont="1" applyFill="1" applyBorder="1"/>
    <xf numFmtId="0" fontId="1" fillId="0" borderId="36" xfId="2" applyFont="1" applyFill="1" applyBorder="1"/>
    <xf numFmtId="164" fontId="1" fillId="0" borderId="36" xfId="3" applyNumberFormat="1" applyFont="1" applyFill="1" applyBorder="1"/>
    <xf numFmtId="164" fontId="29" fillId="0" borderId="36" xfId="3" applyNumberFormat="1" applyFont="1" applyFill="1" applyBorder="1"/>
    <xf numFmtId="164" fontId="29" fillId="0" borderId="35" xfId="3" applyNumberFormat="1" applyFont="1" applyFill="1" applyBorder="1"/>
    <xf numFmtId="3" fontId="1" fillId="0" borderId="0" xfId="2" applyNumberFormat="1" applyFill="1"/>
    <xf numFmtId="0" fontId="1" fillId="0" borderId="37" xfId="2" applyFill="1" applyBorder="1"/>
    <xf numFmtId="0" fontId="1" fillId="0" borderId="38" xfId="2" applyFill="1" applyBorder="1" applyAlignment="1">
      <alignment horizontal="center"/>
    </xf>
    <xf numFmtId="3" fontId="30" fillId="0" borderId="0" xfId="2" applyNumberFormat="1" applyFont="1"/>
    <xf numFmtId="171" fontId="11" fillId="9" borderId="0" xfId="2" quotePrefix="1" applyNumberFormat="1" applyFont="1" applyFill="1" applyAlignment="1">
      <alignment vertical="center"/>
    </xf>
    <xf numFmtId="0" fontId="6" fillId="0" borderId="4" xfId="0" applyFont="1" applyFill="1" applyBorder="1" applyAlignment="1">
      <alignment horizontal="right"/>
    </xf>
    <xf numFmtId="0" fontId="3" fillId="0" borderId="0" xfId="0" applyFont="1" applyFill="1"/>
    <xf numFmtId="0" fontId="6" fillId="0" borderId="4" xfId="0" applyFont="1" applyFill="1" applyBorder="1" applyAlignment="1"/>
    <xf numFmtId="0" fontId="6" fillId="6" borderId="4" xfId="0" applyFont="1" applyFill="1" applyBorder="1" applyAlignment="1">
      <alignment horizontal="right"/>
    </xf>
    <xf numFmtId="0" fontId="0" fillId="0" borderId="3" xfId="0" applyBorder="1"/>
    <xf numFmtId="0" fontId="4" fillId="5" borderId="4" xfId="0" applyFont="1" applyFill="1" applyBorder="1" applyAlignment="1">
      <alignment horizontal="right"/>
    </xf>
    <xf numFmtId="0" fontId="5" fillId="0" borderId="4" xfId="0" applyFont="1" applyBorder="1" applyAlignment="1">
      <alignment horizontal="right"/>
    </xf>
    <xf numFmtId="3" fontId="6" fillId="0" borderId="4" xfId="0" applyNumberFormat="1" applyFont="1" applyBorder="1"/>
    <xf numFmtId="0" fontId="5" fillId="0" borderId="0" xfId="0" applyFont="1" applyBorder="1" applyAlignment="1">
      <alignment horizontal="right"/>
    </xf>
    <xf numFmtId="3" fontId="6" fillId="0" borderId="0" xfId="0" applyNumberFormat="1" applyFont="1"/>
    <xf numFmtId="9" fontId="0" fillId="0" borderId="0" xfId="0" applyNumberFormat="1"/>
    <xf numFmtId="3" fontId="4" fillId="5" borderId="4" xfId="0" applyNumberFormat="1" applyFont="1" applyFill="1" applyBorder="1"/>
    <xf numFmtId="3" fontId="0" fillId="0" borderId="3" xfId="0" applyNumberFormat="1" applyBorder="1"/>
    <xf numFmtId="0" fontId="0" fillId="0" borderId="0" xfId="0" applyBorder="1"/>
    <xf numFmtId="0" fontId="3" fillId="0" borderId="0" xfId="0" applyFont="1"/>
    <xf numFmtId="0" fontId="26" fillId="4" borderId="6" xfId="0" applyFont="1" applyFill="1" applyBorder="1" applyAlignment="1">
      <alignment horizontal="right"/>
    </xf>
    <xf numFmtId="3" fontId="26" fillId="4" borderId="6" xfId="0" applyNumberFormat="1" applyFont="1" applyFill="1" applyBorder="1" applyAlignment="1">
      <alignment horizontal="right"/>
    </xf>
    <xf numFmtId="164" fontId="26" fillId="4" borderId="6" xfId="0" applyNumberFormat="1" applyFont="1" applyFill="1" applyBorder="1" applyAlignment="1">
      <alignment horizontal="right"/>
    </xf>
    <xf numFmtId="0" fontId="26" fillId="4" borderId="4" xfId="0" applyFont="1" applyFill="1" applyBorder="1" applyAlignment="1">
      <alignment horizontal="right"/>
    </xf>
    <xf numFmtId="3" fontId="27" fillId="4" borderId="4" xfId="0" applyNumberFormat="1" applyFont="1" applyFill="1" applyBorder="1" applyAlignment="1">
      <alignment horizontal="right"/>
    </xf>
    <xf numFmtId="164" fontId="27" fillId="4" borderId="4" xfId="0" applyNumberFormat="1" applyFont="1" applyFill="1" applyBorder="1" applyAlignment="1">
      <alignment horizontal="right"/>
    </xf>
    <xf numFmtId="0" fontId="3" fillId="0" borderId="3" xfId="0" applyFont="1" applyBorder="1"/>
    <xf numFmtId="3" fontId="3" fillId="0" borderId="0" xfId="0" applyNumberFormat="1" applyFont="1"/>
    <xf numFmtId="0" fontId="0" fillId="10" borderId="33" xfId="0" applyFill="1" applyBorder="1" applyAlignment="1">
      <alignment horizontal="right"/>
    </xf>
    <xf numFmtId="0" fontId="0" fillId="10" borderId="39" xfId="0" applyFill="1" applyBorder="1" applyAlignment="1">
      <alignment horizontal="center"/>
    </xf>
    <xf numFmtId="0" fontId="31" fillId="0" borderId="0" xfId="0" applyFont="1" applyFill="1"/>
    <xf numFmtId="3" fontId="0" fillId="0" borderId="0" xfId="0" applyNumberFormat="1"/>
    <xf numFmtId="0" fontId="1" fillId="0" borderId="0" xfId="5" applyFont="1"/>
    <xf numFmtId="0" fontId="32" fillId="0" borderId="0" xfId="5"/>
    <xf numFmtId="0" fontId="3" fillId="0" borderId="0" xfId="5" applyFont="1"/>
    <xf numFmtId="0" fontId="18" fillId="7" borderId="4" xfId="5" applyFont="1" applyFill="1" applyBorder="1" applyAlignment="1"/>
    <xf numFmtId="0" fontId="13" fillId="4" borderId="6" xfId="5" applyFont="1" applyFill="1" applyBorder="1" applyAlignment="1">
      <alignment horizontal="center"/>
    </xf>
    <xf numFmtId="3" fontId="19" fillId="4" borderId="6" xfId="5" applyNumberFormat="1" applyFont="1" applyFill="1" applyBorder="1" applyAlignment="1">
      <alignment horizontal="right"/>
    </xf>
    <xf numFmtId="0" fontId="7" fillId="4" borderId="6" xfId="5" applyFont="1" applyFill="1" applyBorder="1" applyAlignment="1">
      <alignment horizontal="right"/>
    </xf>
    <xf numFmtId="0" fontId="20" fillId="4" borderId="6" xfId="5" applyFont="1" applyFill="1" applyBorder="1" applyAlignment="1">
      <alignment horizontal="center"/>
    </xf>
    <xf numFmtId="0" fontId="21" fillId="4" borderId="6" xfId="5" applyFont="1" applyFill="1" applyBorder="1" applyAlignment="1">
      <alignment horizontal="center"/>
    </xf>
    <xf numFmtId="0" fontId="5" fillId="0" borderId="4" xfId="5" applyFont="1" applyFill="1" applyBorder="1" applyAlignment="1">
      <alignment horizontal="left"/>
    </xf>
    <xf numFmtId="3" fontId="5" fillId="0" borderId="4" xfId="5" applyNumberFormat="1" applyFont="1" applyFill="1" applyBorder="1" applyAlignment="1">
      <alignment horizontal="center"/>
    </xf>
    <xf numFmtId="0" fontId="5" fillId="0" borderId="4" xfId="5" applyFont="1" applyFill="1" applyBorder="1" applyAlignment="1"/>
    <xf numFmtId="2" fontId="32" fillId="0" borderId="0" xfId="5" applyNumberFormat="1"/>
    <xf numFmtId="3" fontId="32" fillId="0" borderId="0" xfId="5" applyNumberFormat="1"/>
    <xf numFmtId="0" fontId="18" fillId="7" borderId="4" xfId="5" applyFont="1" applyFill="1" applyBorder="1" applyAlignment="1">
      <alignment horizontal="left"/>
    </xf>
    <xf numFmtId="0" fontId="19" fillId="4" borderId="6" xfId="5" applyFont="1" applyFill="1" applyBorder="1" applyAlignment="1">
      <alignment horizontal="right"/>
    </xf>
    <xf numFmtId="0" fontId="7" fillId="4" borderId="8" xfId="5" applyFont="1" applyFill="1" applyBorder="1" applyAlignment="1">
      <alignment horizontal="right"/>
    </xf>
    <xf numFmtId="0" fontId="5" fillId="0" borderId="4" xfId="5" applyFont="1" applyBorder="1" applyAlignment="1">
      <alignment horizontal="right"/>
    </xf>
    <xf numFmtId="3" fontId="5" fillId="0" borderId="4" xfId="5" applyNumberFormat="1" applyFont="1" applyBorder="1" applyAlignment="1">
      <alignment horizontal="center"/>
    </xf>
    <xf numFmtId="0" fontId="3" fillId="0" borderId="0" xfId="5" applyFont="1" applyBorder="1"/>
    <xf numFmtId="2" fontId="7" fillId="4" borderId="6" xfId="5" applyNumberFormat="1" applyFont="1" applyFill="1" applyBorder="1" applyAlignment="1">
      <alignment horizontal="right"/>
    </xf>
    <xf numFmtId="0" fontId="33" fillId="0" borderId="4" xfId="5" applyFont="1" applyBorder="1" applyAlignment="1">
      <alignment horizontal="right"/>
    </xf>
    <xf numFmtId="0" fontId="32" fillId="8" borderId="0" xfId="5" applyFill="1"/>
    <xf numFmtId="2" fontId="34" fillId="0" borderId="4" xfId="3" applyNumberFormat="1" applyFont="1" applyBorder="1" applyAlignment="1">
      <alignment horizontal="right"/>
    </xf>
    <xf numFmtId="0" fontId="15" fillId="0" borderId="0" xfId="5" applyFont="1" applyFill="1" applyBorder="1" applyAlignment="1">
      <alignment horizontal="left"/>
    </xf>
    <xf numFmtId="3" fontId="5" fillId="0" borderId="0" xfId="5" applyNumberFormat="1" applyFont="1" applyFill="1" applyBorder="1" applyAlignment="1">
      <alignment horizontal="center"/>
    </xf>
    <xf numFmtId="165" fontId="32" fillId="0" borderId="0" xfId="5" applyNumberFormat="1"/>
    <xf numFmtId="0" fontId="6" fillId="6" borderId="4" xfId="0" applyFont="1" applyFill="1" applyBorder="1" applyAlignment="1"/>
    <xf numFmtId="0" fontId="4" fillId="5" borderId="6" xfId="2" applyFont="1" applyFill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18" fillId="7" borderId="7" xfId="5" applyFont="1" applyFill="1" applyBorder="1" applyAlignment="1">
      <alignment horizontal="center"/>
    </xf>
    <xf numFmtId="0" fontId="18" fillId="7" borderId="4" xfId="5" applyFont="1" applyFill="1" applyBorder="1" applyAlignment="1">
      <alignment horizontal="center"/>
    </xf>
    <xf numFmtId="0" fontId="22" fillId="0" borderId="3" xfId="2" applyFont="1" applyFill="1" applyBorder="1" applyAlignment="1">
      <alignment horizontal="center"/>
    </xf>
    <xf numFmtId="0" fontId="22" fillId="0" borderId="0" xfId="2" applyFont="1" applyBorder="1" applyAlignment="1">
      <alignment horizontal="center"/>
    </xf>
    <xf numFmtId="0" fontId="22" fillId="0" borderId="3" xfId="2" applyFont="1" applyBorder="1" applyAlignment="1">
      <alignment horizontal="center"/>
    </xf>
    <xf numFmtId="0" fontId="3" fillId="0" borderId="0" xfId="2" applyFont="1" applyAlignment="1">
      <alignment horizontal="left" wrapText="1"/>
    </xf>
  </cellXfs>
  <cellStyles count="6">
    <cellStyle name="Normal" xfId="0" builtinId="0"/>
    <cellStyle name="Normal 2" xfId="2"/>
    <cellStyle name="Normal 3" xfId="5"/>
    <cellStyle name="Normal_Ponte" xfId="1"/>
    <cellStyle name="Percentagem 2" xfId="3"/>
    <cellStyle name="Vírgula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8008493205952494"/>
          <c:y val="9.2000179687851E-2"/>
          <c:w val="0.68644138808571831"/>
          <c:h val="0.6320012343774879"/>
        </c:manualLayout>
      </c:layout>
      <c:barChart>
        <c:barDir val="col"/>
        <c:grouping val="clustered"/>
        <c:ser>
          <c:idx val="3"/>
          <c:order val="0"/>
          <c:tx>
            <c:v>Veículos km 2010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556623.15099999984</c:v>
              </c:pt>
              <c:pt idx="1">
                <c:v>529761.45400000003</c:v>
              </c:pt>
              <c:pt idx="2">
                <c:v>603651.50699999998</c:v>
              </c:pt>
              <c:pt idx="3">
                <c:v>568879.61700000009</c:v>
              </c:pt>
              <c:pt idx="4">
                <c:v>623549.84699999995</c:v>
              </c:pt>
              <c:pt idx="5">
                <c:v>557546.68599999987</c:v>
              </c:pt>
              <c:pt idx="6">
                <c:v>541101.83700000017</c:v>
              </c:pt>
              <c:pt idx="7">
                <c:v>480184.03600000002</c:v>
              </c:pt>
              <c:pt idx="8">
                <c:v>507979.1289999999</c:v>
              </c:pt>
              <c:pt idx="9">
                <c:v>500543.73600000009</c:v>
              </c:pt>
              <c:pt idx="10">
                <c:v>475501.22300000006</c:v>
              </c:pt>
              <c:pt idx="11">
                <c:v>516369.69</c:v>
              </c:pt>
            </c:numLit>
          </c:val>
        </c:ser>
        <c:ser>
          <c:idx val="0"/>
          <c:order val="1"/>
          <c:tx>
            <c:v>Veículos km 2011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0"/>
              <c:pt idx="0">
                <c:v>554438.91513999982</c:v>
              </c:pt>
              <c:pt idx="1">
                <c:v>515629.87361000007</c:v>
              </c:pt>
              <c:pt idx="2">
                <c:v>566260.83570000005</c:v>
              </c:pt>
              <c:pt idx="3">
                <c:v>534893.36731000023</c:v>
              </c:pt>
              <c:pt idx="4">
                <c:v>594485.66909999971</c:v>
              </c:pt>
              <c:pt idx="5">
                <c:v>542046.35319000005</c:v>
              </c:pt>
              <c:pt idx="6">
                <c:v>540818.16356000002</c:v>
              </c:pt>
              <c:pt idx="7">
                <c:v>516589.74362000026</c:v>
              </c:pt>
              <c:pt idx="8">
                <c:v>588751.56721999974</c:v>
              </c:pt>
              <c:pt idx="9">
                <c:v>590655.88519000006</c:v>
              </c:pt>
            </c:numLit>
          </c:val>
        </c:ser>
        <c:gapWidth val="0"/>
        <c:overlap val="10"/>
        <c:axId val="64062208"/>
        <c:axId val="64063744"/>
      </c:barChart>
      <c:lineChart>
        <c:grouping val="standard"/>
        <c:ser>
          <c:idx val="1"/>
          <c:order val="2"/>
          <c:tx>
            <c:v>Velocidade Comercial 2010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noFill/>
              <a:ln w="9525">
                <a:noFill/>
              </a:ln>
            </c:spPr>
          </c:marke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25.600535105214995</c:v>
              </c:pt>
              <c:pt idx="1">
                <c:v>25.612690331322689</c:v>
              </c:pt>
              <c:pt idx="2">
                <c:v>25.561899184672711</c:v>
              </c:pt>
              <c:pt idx="3">
                <c:v>25.867171870813767</c:v>
              </c:pt>
              <c:pt idx="4">
                <c:v>25.77851443932774</c:v>
              </c:pt>
              <c:pt idx="5">
                <c:v>25.978089385408989</c:v>
              </c:pt>
              <c:pt idx="6">
                <c:v>25.863442049206885</c:v>
              </c:pt>
              <c:pt idx="7">
                <c:v>26.352684682075079</c:v>
              </c:pt>
              <c:pt idx="8">
                <c:v>26.357250838429387</c:v>
              </c:pt>
              <c:pt idx="9">
                <c:v>26.317374047552835</c:v>
              </c:pt>
              <c:pt idx="10">
                <c:v>26.603045138824033</c:v>
              </c:pt>
              <c:pt idx="11">
                <c:v>26.232084021595771</c:v>
              </c:pt>
            </c:numLit>
          </c:val>
          <c:smooth val="1"/>
        </c:ser>
        <c:ser>
          <c:idx val="2"/>
          <c:order val="3"/>
          <c:tx>
            <c:v>Velocidade Comercial 2011</c:v>
          </c:tx>
          <c:spPr>
            <a:ln w="12700">
              <a:solidFill>
                <a:srgbClr val="000099"/>
              </a:solidFill>
              <a:prstDash val="solid"/>
            </a:ln>
          </c:spPr>
          <c:marker>
            <c:symbol val="none"/>
          </c:marke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0.00</c:formatCode>
              <c:ptCount val="10"/>
              <c:pt idx="0">
                <c:v>25.883816232368151</c:v>
              </c:pt>
              <c:pt idx="1">
                <c:v>25.839505215781571</c:v>
              </c:pt>
              <c:pt idx="2">
                <c:v>25.870130379400248</c:v>
              </c:pt>
              <c:pt idx="3">
                <c:v>25.879594397524887</c:v>
              </c:pt>
              <c:pt idx="4">
                <c:v>25.879594397524887</c:v>
              </c:pt>
              <c:pt idx="5">
                <c:v>25.931716880887876</c:v>
              </c:pt>
              <c:pt idx="6">
                <c:v>26.135761871573731</c:v>
              </c:pt>
              <c:pt idx="7">
                <c:v>26.404618996499771</c:v>
              </c:pt>
              <c:pt idx="8">
                <c:v>26.231145686596591</c:v>
              </c:pt>
              <c:pt idx="9">
                <c:v>25.758438036369608</c:v>
              </c:pt>
            </c:numLit>
          </c:val>
          <c:smooth val="1"/>
        </c:ser>
        <c:marker val="1"/>
        <c:axId val="64077824"/>
        <c:axId val="64079360"/>
      </c:lineChart>
      <c:catAx>
        <c:axId val="6406220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64063744"/>
        <c:crosses val="autoZero"/>
        <c:auto val="1"/>
        <c:lblAlgn val="ctr"/>
        <c:lblOffset val="100"/>
        <c:tickLblSkip val="1"/>
        <c:tickMarkSkip val="1"/>
      </c:catAx>
      <c:valAx>
        <c:axId val="64063744"/>
        <c:scaling>
          <c:orientation val="minMax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64062208"/>
        <c:crosses val="autoZero"/>
        <c:crossBetween val="between"/>
      </c:valAx>
      <c:catAx>
        <c:axId val="64077824"/>
        <c:scaling>
          <c:orientation val="minMax"/>
        </c:scaling>
        <c:delete val="1"/>
        <c:axPos val="b"/>
        <c:tickLblPos val="none"/>
        <c:crossAx val="64079360"/>
        <c:crosses val="autoZero"/>
        <c:auto val="1"/>
        <c:lblAlgn val="ctr"/>
        <c:lblOffset val="100"/>
      </c:catAx>
      <c:valAx>
        <c:axId val="64079360"/>
        <c:scaling>
          <c:orientation val="minMax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64077824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3516971395524711"/>
          <c:y val="0.84800167979002661"/>
          <c:w val="0.64406846389963968"/>
          <c:h val="9.6000000000000002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0125827367145271"/>
          <c:y val="0.11382159005649002"/>
          <c:w val="0.66457159118594233"/>
          <c:h val="0.6747994267636297"/>
        </c:manualLayout>
      </c:layout>
      <c:barChart>
        <c:barDir val="col"/>
        <c:grouping val="clustered"/>
        <c:ser>
          <c:idx val="2"/>
          <c:order val="2"/>
          <c:tx>
            <c:v>Passageiros km 2010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21093758.854265999</c:v>
              </c:pt>
              <c:pt idx="1">
                <c:v>19734439.752677757</c:v>
              </c:pt>
              <c:pt idx="2">
                <c:v>24344955.434490118</c:v>
              </c:pt>
              <c:pt idx="3">
                <c:v>22726709.679265711</c:v>
              </c:pt>
              <c:pt idx="4">
                <c:v>25240166.247026447</c:v>
              </c:pt>
              <c:pt idx="5">
                <c:v>21352957.414809819</c:v>
              </c:pt>
              <c:pt idx="6">
                <c:v>21730607.426326491</c:v>
              </c:pt>
              <c:pt idx="7">
                <c:v>17579222.014212389</c:v>
              </c:pt>
              <c:pt idx="8">
                <c:v>22829339.744161561</c:v>
              </c:pt>
              <c:pt idx="9">
                <c:v>24691738.073670588</c:v>
              </c:pt>
              <c:pt idx="10">
                <c:v>24210777.159650426</c:v>
              </c:pt>
              <c:pt idx="11">
                <c:v>21529001.574099198</c:v>
              </c:pt>
            </c:numLit>
          </c:val>
        </c:ser>
        <c:ser>
          <c:idx val="0"/>
          <c:order val="3"/>
          <c:tx>
            <c:v>Passageiros km 2011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0"/>
              <c:pt idx="0">
                <c:v>24171287.813849781</c:v>
              </c:pt>
              <c:pt idx="1">
                <c:v>22828299.007460635</c:v>
              </c:pt>
              <c:pt idx="2">
                <c:v>26774811.035625447</c:v>
              </c:pt>
              <c:pt idx="3">
                <c:v>24231977.375126749</c:v>
              </c:pt>
              <c:pt idx="4">
                <c:v>28097486.904032562</c:v>
              </c:pt>
              <c:pt idx="5">
                <c:v>24776136.973603252</c:v>
              </c:pt>
              <c:pt idx="6">
                <c:v>23498009.113641635</c:v>
              </c:pt>
              <c:pt idx="7">
                <c:v>18774626.167765155</c:v>
              </c:pt>
              <c:pt idx="8">
                <c:v>23954970.207017045</c:v>
              </c:pt>
              <c:pt idx="9">
                <c:v>26447530.342009719</c:v>
              </c:pt>
            </c:numLit>
          </c:val>
        </c:ser>
        <c:gapWidth val="0"/>
        <c:overlap val="10"/>
        <c:axId val="64496000"/>
        <c:axId val="64497536"/>
      </c:barChart>
      <c:lineChart>
        <c:grouping val="standard"/>
        <c:ser>
          <c:idx val="3"/>
          <c:order val="0"/>
          <c:tx>
            <c:v>Taxa de Ocupação 2010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0.17368000587880228</c:v>
              </c:pt>
              <c:pt idx="1">
                <c:v>0.16585142514570625</c:v>
              </c:pt>
              <c:pt idx="2">
                <c:v>0.17954259408419038</c:v>
              </c:pt>
              <c:pt idx="3">
                <c:v>0.17790134284351819</c:v>
              </c:pt>
              <c:pt idx="4">
                <c:v>0.17987190253407698</c:v>
              </c:pt>
              <c:pt idx="5">
                <c:v>0.17001955023975382</c:v>
              </c:pt>
              <c:pt idx="6">
                <c:v>0.17660590697103859</c:v>
              </c:pt>
              <c:pt idx="7">
                <c:v>0.15822155654708644</c:v>
              </c:pt>
              <c:pt idx="8">
                <c:v>0.19508321111782256</c:v>
              </c:pt>
              <c:pt idx="9">
                <c:v>0.21427955388736811</c:v>
              </c:pt>
              <c:pt idx="10">
                <c:v>0.22122888353676462</c:v>
              </c:pt>
              <c:pt idx="11">
                <c:v>0.18111440397719133</c:v>
              </c:pt>
            </c:numLit>
          </c:val>
          <c:smooth val="1"/>
        </c:ser>
        <c:ser>
          <c:idx val="1"/>
          <c:order val="1"/>
          <c:tx>
            <c:v>Taxa de Ocupação 2011</c:v>
          </c:tx>
          <c:spPr>
            <a:ln w="12700">
              <a:solidFill>
                <a:srgbClr val="000099"/>
              </a:solidFill>
            </a:ln>
          </c:spPr>
          <c:marker>
            <c:symbol val="none"/>
          </c:marke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0.00%</c:formatCode>
              <c:ptCount val="10"/>
              <c:pt idx="0">
                <c:v>0.1901244956793339</c:v>
              </c:pt>
              <c:pt idx="1">
                <c:v>0.19314390620282429</c:v>
              </c:pt>
              <c:pt idx="2">
                <c:v>0.2063107872763115</c:v>
              </c:pt>
              <c:pt idx="3">
                <c:v>0.19772537568393411</c:v>
              </c:pt>
              <c:pt idx="4">
                <c:v>0.20649650259332475</c:v>
              </c:pt>
              <c:pt idx="5">
                <c:v>0.19960820964758438</c:v>
              </c:pt>
              <c:pt idx="6">
                <c:v>0.18900885245436896</c:v>
              </c:pt>
              <c:pt idx="7">
                <c:v>0.15729295565015414</c:v>
              </c:pt>
              <c:pt idx="8">
                <c:v>0.17723227033630637</c:v>
              </c:pt>
              <c:pt idx="9">
                <c:v>0.19522742942684554</c:v>
              </c:pt>
            </c:numLit>
          </c:val>
          <c:smooth val="1"/>
        </c:ser>
        <c:marker val="1"/>
        <c:axId val="64499072"/>
        <c:axId val="64529536"/>
      </c:lineChart>
      <c:catAx>
        <c:axId val="644960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64497536"/>
        <c:crosses val="autoZero"/>
        <c:auto val="1"/>
        <c:lblAlgn val="ctr"/>
        <c:lblOffset val="100"/>
        <c:tickLblSkip val="1"/>
        <c:tickMarkSkip val="1"/>
      </c:catAx>
      <c:valAx>
        <c:axId val="64497536"/>
        <c:scaling>
          <c:orientation val="minMax"/>
          <c:max val="300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64496000"/>
        <c:crosses val="autoZero"/>
        <c:crossBetween val="between"/>
        <c:majorUnit val="5000000"/>
      </c:valAx>
      <c:catAx>
        <c:axId val="64499072"/>
        <c:scaling>
          <c:orientation val="minMax"/>
        </c:scaling>
        <c:delete val="1"/>
        <c:axPos val="b"/>
        <c:tickLblPos val="none"/>
        <c:crossAx val="64529536"/>
        <c:crossesAt val="6.0000000000000032E-2"/>
        <c:auto val="1"/>
        <c:lblAlgn val="ctr"/>
        <c:lblOffset val="100"/>
      </c:catAx>
      <c:valAx>
        <c:axId val="64529536"/>
        <c:scaling>
          <c:orientation val="minMax"/>
          <c:max val="0.25"/>
          <c:min val="0"/>
        </c:scaling>
        <c:axPos val="r"/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64499072"/>
        <c:crosses val="max"/>
        <c:crossBetween val="between"/>
        <c:majorUnit val="0.05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31446606909992936"/>
          <c:y val="0.89024731664641465"/>
          <c:w val="0.50104931852072065"/>
          <c:h val="9.7561402385695453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932063453886872"/>
          <c:y val="0.11985062562406958"/>
          <c:w val="0.68153007549194256"/>
          <c:h val="0.60299846017115954"/>
        </c:manualLayout>
      </c:layout>
      <c:barChart>
        <c:barDir val="col"/>
        <c:grouping val="clustered"/>
        <c:ser>
          <c:idx val="3"/>
          <c:order val="0"/>
          <c:tx>
            <c:v>Veículos km 2010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556623.15099999984</c:v>
              </c:pt>
              <c:pt idx="1">
                <c:v>1086384.605</c:v>
              </c:pt>
              <c:pt idx="2">
                <c:v>1690036.1120000002</c:v>
              </c:pt>
              <c:pt idx="3">
                <c:v>2258915.7290000007</c:v>
              </c:pt>
              <c:pt idx="4">
                <c:v>2882465.5759999994</c:v>
              </c:pt>
              <c:pt idx="5">
                <c:v>3440012.2620000001</c:v>
              </c:pt>
              <c:pt idx="6">
                <c:v>3981114.0989999995</c:v>
              </c:pt>
              <c:pt idx="7">
                <c:v>4461298.1350000007</c:v>
              </c:pt>
              <c:pt idx="8">
                <c:v>4969277.2639999995</c:v>
              </c:pt>
              <c:pt idx="9">
                <c:v>5469821</c:v>
              </c:pt>
              <c:pt idx="10">
                <c:v>5945322.2230000002</c:v>
              </c:pt>
              <c:pt idx="11">
                <c:v>6461691.9130000016</c:v>
              </c:pt>
            </c:numLit>
          </c:val>
        </c:ser>
        <c:ser>
          <c:idx val="0"/>
          <c:order val="1"/>
          <c:tx>
            <c:v>Veículos km 2011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0"/>
              <c:pt idx="0">
                <c:v>554438.91513999982</c:v>
              </c:pt>
              <c:pt idx="1">
                <c:v>1070068.7887499998</c:v>
              </c:pt>
              <c:pt idx="2">
                <c:v>1636329.62445</c:v>
              </c:pt>
              <c:pt idx="3">
                <c:v>2171222.9917600006</c:v>
              </c:pt>
              <c:pt idx="4">
                <c:v>2765708.6608600002</c:v>
              </c:pt>
              <c:pt idx="5">
                <c:v>3307755.0140500003</c:v>
              </c:pt>
              <c:pt idx="6">
                <c:v>3848573.1776100006</c:v>
              </c:pt>
              <c:pt idx="7">
                <c:v>4365162.9212300004</c:v>
              </c:pt>
              <c:pt idx="8">
                <c:v>4953914.4884500019</c:v>
              </c:pt>
              <c:pt idx="9">
                <c:v>5544570.3736400008</c:v>
              </c:pt>
            </c:numLit>
          </c:val>
        </c:ser>
        <c:gapWidth val="0"/>
        <c:overlap val="10"/>
        <c:axId val="64688512"/>
        <c:axId val="64690048"/>
      </c:barChart>
      <c:lineChart>
        <c:grouping val="standard"/>
        <c:ser>
          <c:idx val="1"/>
          <c:order val="2"/>
          <c:tx>
            <c:v>Velocidade Comercial 2010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25.600535105214995</c:v>
              </c:pt>
              <c:pt idx="1">
                <c:v>25.606461002996795</c:v>
              </c:pt>
              <c:pt idx="2">
                <c:v>25.590526471046189</c:v>
              </c:pt>
              <c:pt idx="3">
                <c:v>25.659637181783026</c:v>
              </c:pt>
              <c:pt idx="4">
                <c:v>25.685260295857493</c:v>
              </c:pt>
              <c:pt idx="5">
                <c:v>25.732272043119426</c:v>
              </c:pt>
              <c:pt idx="6">
                <c:v>25.750051900903749</c:v>
              </c:pt>
              <c:pt idx="7">
                <c:v>25.813573329576531</c:v>
              </c:pt>
              <c:pt idx="8">
                <c:v>25.866284565446637</c:v>
              </c:pt>
              <c:pt idx="9">
                <c:v>25.907052503225589</c:v>
              </c:pt>
              <c:pt idx="10">
                <c:v>25.961537702876289</c:v>
              </c:pt>
              <c:pt idx="11">
                <c:v>25.983011433288887</c:v>
              </c:pt>
            </c:numLit>
          </c:val>
          <c:smooth val="1"/>
        </c:ser>
        <c:ser>
          <c:idx val="2"/>
          <c:order val="3"/>
          <c:tx>
            <c:v>Velocidade Comercial 2011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0.00</c:formatCode>
              <c:ptCount val="10"/>
              <c:pt idx="0">
                <c:v>25.883816232368151</c:v>
              </c:pt>
              <c:pt idx="1">
                <c:v>25.862330164277257</c:v>
              </c:pt>
              <c:pt idx="2">
                <c:v>25.865038438430201</c:v>
              </c:pt>
              <c:pt idx="3">
                <c:v>25.868925829230545</c:v>
              </c:pt>
              <c:pt idx="4">
                <c:v>25.871174493083711</c:v>
              </c:pt>
              <c:pt idx="5">
                <c:v>25.880917594812544</c:v>
              </c:pt>
              <c:pt idx="6">
                <c:v>25.915938161816964</c:v>
              </c:pt>
              <c:pt idx="7">
                <c:v>25.970378365335943</c:v>
              </c:pt>
              <c:pt idx="8">
                <c:v>26.000877411584106</c:v>
              </c:pt>
              <c:pt idx="9">
                <c:v>25.975000285574463</c:v>
              </c:pt>
            </c:numLit>
          </c:val>
          <c:smooth val="1"/>
        </c:ser>
        <c:marker val="1"/>
        <c:axId val="64691584"/>
        <c:axId val="64734336"/>
      </c:lineChart>
      <c:catAx>
        <c:axId val="6468851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64690048"/>
        <c:crosses val="autoZero"/>
        <c:auto val="1"/>
        <c:lblAlgn val="ctr"/>
        <c:lblOffset val="100"/>
        <c:tickLblSkip val="1"/>
        <c:tickMarkSkip val="1"/>
      </c:catAx>
      <c:valAx>
        <c:axId val="64690048"/>
        <c:scaling>
          <c:orientation val="minMax"/>
          <c:max val="80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64688512"/>
        <c:crosses val="autoZero"/>
        <c:crossBetween val="between"/>
        <c:majorUnit val="1000000"/>
      </c:valAx>
      <c:catAx>
        <c:axId val="64691584"/>
        <c:scaling>
          <c:orientation val="minMax"/>
        </c:scaling>
        <c:delete val="1"/>
        <c:axPos val="b"/>
        <c:tickLblPos val="none"/>
        <c:crossAx val="64734336"/>
        <c:crossesAt val="0"/>
        <c:auto val="1"/>
        <c:lblAlgn val="ctr"/>
        <c:lblOffset val="100"/>
      </c:catAx>
      <c:valAx>
        <c:axId val="64734336"/>
        <c:scaling>
          <c:orientation val="minMax"/>
          <c:max val="35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64691584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1443781191491659"/>
          <c:y val="0.846445043470055"/>
          <c:w val="0.62208196921852565"/>
          <c:h val="8.988796921805276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1263179752447744"/>
          <c:y val="0.10569147648104264"/>
          <c:w val="0.64631645386148662"/>
          <c:h val="0.71138493785306245"/>
        </c:manualLayout>
      </c:layout>
      <c:barChart>
        <c:barDir val="col"/>
        <c:grouping val="clustered"/>
        <c:ser>
          <c:idx val="2"/>
          <c:order val="0"/>
          <c:tx>
            <c:v>Passageiros km 2010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21093758.854265999</c:v>
              </c:pt>
              <c:pt idx="1">
                <c:v>40828198.606943764</c:v>
              </c:pt>
              <c:pt idx="2">
                <c:v>65173154.041433871</c:v>
              </c:pt>
              <c:pt idx="3">
                <c:v>87899863.720699593</c:v>
              </c:pt>
              <c:pt idx="4">
                <c:v>113140029.96772602</c:v>
              </c:pt>
              <c:pt idx="5">
                <c:v>134492987.3825359</c:v>
              </c:pt>
              <c:pt idx="6">
                <c:v>156223594.80886233</c:v>
              </c:pt>
              <c:pt idx="7">
                <c:v>173802816.82307473</c:v>
              </c:pt>
              <c:pt idx="8">
                <c:v>196632156.5672363</c:v>
              </c:pt>
              <c:pt idx="9">
                <c:v>221323894.64090687</c:v>
              </c:pt>
              <c:pt idx="10">
                <c:v>245534671.80055735</c:v>
              </c:pt>
              <c:pt idx="11">
                <c:v>267063673.37465653</c:v>
              </c:pt>
            </c:numLit>
          </c:val>
        </c:ser>
        <c:ser>
          <c:idx val="0"/>
          <c:order val="1"/>
          <c:tx>
            <c:v>Passageiros km 2011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0"/>
              <c:pt idx="0">
                <c:v>24171287.813849781</c:v>
              </c:pt>
              <c:pt idx="1">
                <c:v>46999586.821310423</c:v>
              </c:pt>
              <c:pt idx="2">
                <c:v>73774397.856935874</c:v>
              </c:pt>
              <c:pt idx="3">
                <c:v>98006375.232062623</c:v>
              </c:pt>
              <c:pt idx="4">
                <c:v>126103862.13609518</c:v>
              </c:pt>
              <c:pt idx="5">
                <c:v>150879999.10969839</c:v>
              </c:pt>
              <c:pt idx="6">
                <c:v>174378008.22334003</c:v>
              </c:pt>
              <c:pt idx="7">
                <c:v>193152634.39110523</c:v>
              </c:pt>
              <c:pt idx="8">
                <c:v>217107604.59812227</c:v>
              </c:pt>
              <c:pt idx="9">
                <c:v>243555134.94013202</c:v>
              </c:pt>
            </c:numLit>
          </c:val>
        </c:ser>
        <c:gapWidth val="0"/>
        <c:overlap val="10"/>
        <c:axId val="65126400"/>
        <c:axId val="65127936"/>
      </c:barChart>
      <c:lineChart>
        <c:grouping val="standard"/>
        <c:ser>
          <c:idx val="3"/>
          <c:order val="2"/>
          <c:tx>
            <c:v>Taxa de Ocupação 2010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0.17368000587880228</c:v>
              </c:pt>
              <c:pt idx="1">
                <c:v>0.16980581540068343</c:v>
              </c:pt>
              <c:pt idx="2">
                <c:v>0.17331679822718293</c:v>
              </c:pt>
              <c:pt idx="3">
                <c:v>0.17447934210852162</c:v>
              </c:pt>
              <c:pt idx="4">
                <c:v>0.17565414774881977</c:v>
              </c:pt>
              <c:pt idx="5">
                <c:v>0.17473475362954902</c:v>
              </c:pt>
              <c:pt idx="6">
                <c:v>0.17499265236164721</c:v>
              </c:pt>
              <c:pt idx="7">
                <c:v>0.17313644232377401</c:v>
              </c:pt>
              <c:pt idx="8">
                <c:v>0.17542777344099592</c:v>
              </c:pt>
              <c:pt idx="9">
                <c:v>0.17904959366576453</c:v>
              </c:pt>
              <c:pt idx="10">
                <c:v>0.18248018552782003</c:v>
              </c:pt>
              <c:pt idx="11">
                <c:v>0.18236932189507057</c:v>
              </c:pt>
            </c:numLit>
          </c:val>
          <c:smooth val="1"/>
        </c:ser>
        <c:ser>
          <c:idx val="1"/>
          <c:order val="3"/>
          <c:tx>
            <c:v>Taxa de Ocupação 2011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0.00%</c:formatCode>
              <c:ptCount val="10"/>
              <c:pt idx="0">
                <c:v>0.1901244956793339</c:v>
              </c:pt>
              <c:pt idx="1">
                <c:v>0.19157918073733113</c:v>
              </c:pt>
              <c:pt idx="2">
                <c:v>0.19667601264043491</c:v>
              </c:pt>
              <c:pt idx="3">
                <c:v>0.19693442871852815</c:v>
              </c:pt>
              <c:pt idx="4">
                <c:v>0.19898750120162659</c:v>
              </c:pt>
              <c:pt idx="5">
                <c:v>0.19908916323626191</c:v>
              </c:pt>
              <c:pt idx="6">
                <c:v>0.1976685732167297</c:v>
              </c:pt>
              <c:pt idx="7">
                <c:v>0.19285668786492513</c:v>
              </c:pt>
              <c:pt idx="8">
                <c:v>0.19099883060939213</c:v>
              </c:pt>
              <c:pt idx="9">
                <c:v>0.19144912534362488</c:v>
              </c:pt>
            </c:numLit>
          </c:val>
          <c:smooth val="1"/>
        </c:ser>
        <c:marker val="1"/>
        <c:axId val="65129472"/>
        <c:axId val="70107904"/>
      </c:lineChart>
      <c:catAx>
        <c:axId val="651264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65127936"/>
        <c:crosses val="autoZero"/>
        <c:auto val="1"/>
        <c:lblAlgn val="ctr"/>
        <c:lblOffset val="100"/>
        <c:tickLblSkip val="1"/>
        <c:tickMarkSkip val="1"/>
      </c:catAx>
      <c:valAx>
        <c:axId val="65127936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65126400"/>
        <c:crosses val="autoZero"/>
        <c:crossBetween val="between"/>
        <c:majorUnit val="35000000"/>
      </c:valAx>
      <c:catAx>
        <c:axId val="65129472"/>
        <c:scaling>
          <c:orientation val="minMax"/>
        </c:scaling>
        <c:delete val="1"/>
        <c:axPos val="b"/>
        <c:tickLblPos val="none"/>
        <c:crossAx val="70107904"/>
        <c:crosses val="autoZero"/>
        <c:auto val="1"/>
        <c:lblAlgn val="ctr"/>
        <c:lblOffset val="100"/>
      </c:catAx>
      <c:valAx>
        <c:axId val="70107904"/>
        <c:scaling>
          <c:orientation val="minMax"/>
          <c:max val="0.21000000000000021"/>
          <c:min val="8.0000000000000043E-2"/>
        </c:scaling>
        <c:axPos val="r"/>
        <c:numFmt formatCode="0.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65129472"/>
        <c:crosses val="max"/>
        <c:crossBetween val="between"/>
        <c:majorUnit val="2.0000000000000011E-2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9052661443937638"/>
          <c:y val="0.89837755008872466"/>
          <c:w val="0.50315841196382805"/>
          <c:h val="8.943124933010002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Mensal</a:t>
            </a:r>
          </a:p>
        </c:rich>
      </c:tx>
      <c:layout>
        <c:manualLayout>
          <c:xMode val="edge"/>
          <c:yMode val="edge"/>
          <c:x val="0.44851258581238912"/>
          <c:y val="3.359173126614987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6956521739130543E-2"/>
          <c:y val="5.6847688670080006E-2"/>
          <c:w val="0.8146453089245459"/>
          <c:h val="0.8010357620026175"/>
        </c:manualLayout>
      </c:layout>
      <c:barChart>
        <c:barDir val="col"/>
        <c:grouping val="clustered"/>
        <c:ser>
          <c:idx val="0"/>
          <c:order val="0"/>
          <c:tx>
            <c:v>Veículos km</c:v>
          </c:tx>
          <c:spPr>
            <a:solidFill>
              <a:srgbClr val="C0C0C0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554438.91513999971</c:v>
              </c:pt>
              <c:pt idx="1">
                <c:v>515629.87361000013</c:v>
              </c:pt>
              <c:pt idx="2">
                <c:v>566260.83570000005</c:v>
              </c:pt>
              <c:pt idx="3">
                <c:v>534893.36731000023</c:v>
              </c:pt>
              <c:pt idx="4">
                <c:v>594485.66909999959</c:v>
              </c:pt>
              <c:pt idx="5">
                <c:v>542046.35319000005</c:v>
              </c:pt>
              <c:pt idx="6">
                <c:v>540818.16356000002</c:v>
              </c:pt>
              <c:pt idx="7">
                <c:v>516589.74362000026</c:v>
              </c:pt>
              <c:pt idx="8">
                <c:v>588751.56721999962</c:v>
              </c:pt>
              <c:pt idx="9">
                <c:v>590655.88519000006</c:v>
              </c:pt>
            </c:numLit>
          </c:val>
        </c:ser>
        <c:gapWidth val="10"/>
        <c:overlap val="100"/>
        <c:axId val="107227392"/>
        <c:axId val="107233280"/>
      </c:barChart>
      <c:lineChart>
        <c:grouping val="standard"/>
        <c:ser>
          <c:idx val="1"/>
          <c:order val="1"/>
          <c:tx>
            <c:v>Velocidade Comercial</c:v>
          </c:tx>
          <c:spPr>
            <a:ln w="19050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val>
            <c:numLit>
              <c:formatCode>#,##0.00</c:formatCode>
              <c:ptCount val="10"/>
              <c:pt idx="0">
                <c:v>25.883816232368144</c:v>
              </c:pt>
              <c:pt idx="1">
                <c:v>25.839505215781571</c:v>
              </c:pt>
              <c:pt idx="2">
                <c:v>25.870130379400244</c:v>
              </c:pt>
              <c:pt idx="3">
                <c:v>25.879594397524887</c:v>
              </c:pt>
              <c:pt idx="4">
                <c:v>25.879594397524887</c:v>
              </c:pt>
              <c:pt idx="5">
                <c:v>25.931716880887873</c:v>
              </c:pt>
              <c:pt idx="6">
                <c:v>26.135761871573724</c:v>
              </c:pt>
              <c:pt idx="7">
                <c:v>26.404618996499771</c:v>
              </c:pt>
              <c:pt idx="8">
                <c:v>26.231145686596591</c:v>
              </c:pt>
              <c:pt idx="9">
                <c:v>25.758438036369601</c:v>
              </c:pt>
            </c:numLit>
          </c:val>
          <c:smooth val="1"/>
        </c:ser>
        <c:marker val="1"/>
        <c:axId val="107235584"/>
        <c:axId val="107237376"/>
      </c:lineChart>
      <c:catAx>
        <c:axId val="1072273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7233280"/>
        <c:crosses val="autoZero"/>
        <c:auto val="1"/>
        <c:lblAlgn val="ctr"/>
        <c:lblOffset val="100"/>
        <c:tickLblSkip val="1"/>
        <c:tickMarkSkip val="1"/>
      </c:catAx>
      <c:valAx>
        <c:axId val="107233280"/>
        <c:scaling>
          <c:orientation val="minMax"/>
          <c:max val="625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milhares de km</a:t>
                </a:r>
              </a:p>
            </c:rich>
          </c:tx>
          <c:layout>
            <c:manualLayout>
              <c:xMode val="edge"/>
              <c:yMode val="edge"/>
              <c:x val="1.6674905928021132E-2"/>
              <c:y val="2.6701119724378285E-2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7227392"/>
        <c:crosses val="autoZero"/>
        <c:crossBetween val="between"/>
        <c:majorUnit val="50000"/>
        <c:minorUnit val="20000"/>
        <c:dispUnits>
          <c:builtInUnit val="thousands"/>
        </c:dispUnits>
      </c:valAx>
      <c:catAx>
        <c:axId val="107235584"/>
        <c:scaling>
          <c:orientation val="minMax"/>
        </c:scaling>
        <c:delete val="1"/>
        <c:axPos val="b"/>
        <c:tickLblPos val="none"/>
        <c:crossAx val="107237376"/>
        <c:crosses val="autoZero"/>
        <c:auto val="1"/>
        <c:lblAlgn val="ctr"/>
        <c:lblOffset val="100"/>
      </c:catAx>
      <c:valAx>
        <c:axId val="107237376"/>
        <c:scaling>
          <c:orientation val="minMax"/>
          <c:max val="34"/>
          <c:min val="15"/>
        </c:scaling>
        <c:axPos val="r"/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km / h</a:t>
                </a:r>
              </a:p>
            </c:rich>
          </c:tx>
          <c:layout>
            <c:manualLayout>
              <c:xMode val="edge"/>
              <c:yMode val="edge"/>
              <c:x val="0.91304347826086962"/>
              <c:y val="7.4935671800724815E-2"/>
            </c:manualLayout>
          </c:layout>
          <c:spPr>
            <a:noFill/>
            <a:ln w="25400">
              <a:noFill/>
            </a:ln>
          </c:spPr>
        </c:title>
        <c:numFmt formatCode="#,##0.00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7235584"/>
        <c:crosses val="max"/>
        <c:crossBetween val="between"/>
        <c:majorUnit val="5"/>
        <c:minorUnit val="5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2120717919968824E-2"/>
          <c:y val="0.93626428479385759"/>
          <c:w val="0.87825191753950205"/>
          <c:h val="4.823428079242032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 verticalDpi="12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até X vezes no Sistema Andante - Multiviagens</a:t>
            </a:r>
          </a:p>
        </c:rich>
      </c:tx>
      <c:layout>
        <c:manualLayout>
          <c:xMode val="edge"/>
          <c:yMode val="edge"/>
          <c:x val="0.22222267968137968"/>
          <c:y val="2.500000000000000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823654564216094E-2"/>
          <c:y val="0.23333428277298152"/>
          <c:w val="0.91067731880897462"/>
          <c:h val="0.59166907417429271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21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141</c:v>
              </c:pt>
              <c:pt idx="140">
                <c:v>142</c:v>
              </c:pt>
              <c:pt idx="141">
                <c:v>143</c:v>
              </c:pt>
              <c:pt idx="142">
                <c:v>144</c:v>
              </c:pt>
              <c:pt idx="143">
                <c:v>146</c:v>
              </c:pt>
              <c:pt idx="144">
                <c:v>147</c:v>
              </c:pt>
              <c:pt idx="145">
                <c:v>148</c:v>
              </c:pt>
              <c:pt idx="146">
                <c:v>149</c:v>
              </c:pt>
              <c:pt idx="147">
                <c:v>152</c:v>
              </c:pt>
              <c:pt idx="148">
                <c:v>153</c:v>
              </c:pt>
              <c:pt idx="149">
                <c:v>154</c:v>
              </c:pt>
              <c:pt idx="150">
                <c:v>158</c:v>
              </c:pt>
              <c:pt idx="151">
                <c:v>159</c:v>
              </c:pt>
              <c:pt idx="152">
                <c:v>162</c:v>
              </c:pt>
              <c:pt idx="153">
                <c:v>163</c:v>
              </c:pt>
              <c:pt idx="154">
                <c:v>165</c:v>
              </c:pt>
              <c:pt idx="155">
                <c:v>167</c:v>
              </c:pt>
              <c:pt idx="156">
                <c:v>170</c:v>
              </c:pt>
              <c:pt idx="157">
                <c:v>171</c:v>
              </c:pt>
              <c:pt idx="158">
                <c:v>172</c:v>
              </c:pt>
              <c:pt idx="159">
                <c:v>174</c:v>
              </c:pt>
              <c:pt idx="160">
                <c:v>178</c:v>
              </c:pt>
              <c:pt idx="161">
                <c:v>179</c:v>
              </c:pt>
              <c:pt idx="162">
                <c:v>180</c:v>
              </c:pt>
              <c:pt idx="163">
                <c:v>182</c:v>
              </c:pt>
              <c:pt idx="164">
                <c:v>184</c:v>
              </c:pt>
              <c:pt idx="165">
                <c:v>185</c:v>
              </c:pt>
              <c:pt idx="166">
                <c:v>186</c:v>
              </c:pt>
              <c:pt idx="167">
                <c:v>188</c:v>
              </c:pt>
              <c:pt idx="168">
                <c:v>189</c:v>
              </c:pt>
              <c:pt idx="169">
                <c:v>190</c:v>
              </c:pt>
              <c:pt idx="170">
                <c:v>191</c:v>
              </c:pt>
              <c:pt idx="171">
                <c:v>192</c:v>
              </c:pt>
              <c:pt idx="172">
                <c:v>201</c:v>
              </c:pt>
              <c:pt idx="173">
                <c:v>206</c:v>
              </c:pt>
              <c:pt idx="174">
                <c:v>208</c:v>
              </c:pt>
              <c:pt idx="175">
                <c:v>218</c:v>
              </c:pt>
              <c:pt idx="176">
                <c:v>229</c:v>
              </c:pt>
              <c:pt idx="177">
                <c:v>295</c:v>
              </c:pt>
              <c:pt idx="178">
                <c:v>333</c:v>
              </c:pt>
            </c:numLit>
          </c:cat>
          <c:val>
            <c:numLit>
              <c:formatCode>General</c:formatCode>
              <c:ptCount val="218"/>
              <c:pt idx="0">
                <c:v>0.24246638943841103</c:v>
              </c:pt>
              <c:pt idx="1">
                <c:v>0.49336267108078669</c:v>
              </c:pt>
              <c:pt idx="2">
                <c:v>0.59082522507973678</c:v>
              </c:pt>
              <c:pt idx="3">
                <c:v>0.69334652186200463</c:v>
              </c:pt>
              <c:pt idx="4">
                <c:v>0.74339698817069733</c:v>
              </c:pt>
              <c:pt idx="5">
                <c:v>0.78786789939036683</c:v>
              </c:pt>
              <c:pt idx="6">
                <c:v>0.81716661956477865</c:v>
              </c:pt>
              <c:pt idx="7">
                <c:v>0.84534902499091613</c:v>
              </c:pt>
              <c:pt idx="8">
                <c:v>0.86448988655173831</c:v>
              </c:pt>
              <c:pt idx="9">
                <c:v>0.88191287496467352</c:v>
              </c:pt>
              <c:pt idx="10">
                <c:v>0.8952359804594453</c:v>
              </c:pt>
              <c:pt idx="11">
                <c:v>0.90773749444870633</c:v>
              </c:pt>
              <c:pt idx="12">
                <c:v>0.91727360813920633</c:v>
              </c:pt>
              <c:pt idx="13">
                <c:v>0.92603052202349745</c:v>
              </c:pt>
              <c:pt idx="14">
                <c:v>0.93321086842424006</c:v>
              </c:pt>
              <c:pt idx="15">
                <c:v>0.93982195486293352</c:v>
              </c:pt>
              <c:pt idx="16">
                <c:v>0.9454741814364731</c:v>
              </c:pt>
              <c:pt idx="17">
                <c:v>0.95062780088013277</c:v>
              </c:pt>
              <c:pt idx="18">
                <c:v>0.95488513868141678</c:v>
              </c:pt>
              <c:pt idx="19">
                <c:v>0.95894061124793128</c:v>
              </c:pt>
              <c:pt idx="20">
                <c:v>0.96223707053171348</c:v>
              </c:pt>
              <c:pt idx="21">
                <c:v>0.96544874641689271</c:v>
              </c:pt>
              <c:pt idx="22">
                <c:v>0.96827485970366201</c:v>
              </c:pt>
              <c:pt idx="23">
                <c:v>0.97090920101740119</c:v>
              </c:pt>
              <c:pt idx="24">
                <c:v>0.97295207719326593</c:v>
              </c:pt>
              <c:pt idx="25">
                <c:v>0.97505147563486672</c:v>
              </c:pt>
              <c:pt idx="26">
                <c:v>0.97677540473979618</c:v>
              </c:pt>
              <c:pt idx="27">
                <c:v>0.97855585611046103</c:v>
              </c:pt>
              <c:pt idx="28">
                <c:v>0.98000121119140882</c:v>
              </c:pt>
              <c:pt idx="29">
                <c:v>0.98141426783479357</c:v>
              </c:pt>
              <c:pt idx="30">
                <c:v>0.98270418668496928</c:v>
              </c:pt>
              <c:pt idx="31">
                <c:v>0.98390730348419431</c:v>
              </c:pt>
              <c:pt idx="32">
                <c:v>0.98484395817352366</c:v>
              </c:pt>
              <c:pt idx="33">
                <c:v>0.98586539626145597</c:v>
              </c:pt>
              <c:pt idx="34">
                <c:v>0.98675562194678845</c:v>
              </c:pt>
              <c:pt idx="35">
                <c:v>0.98764382897977343</c:v>
              </c:pt>
              <c:pt idx="36">
                <c:v>0.98842302878598232</c:v>
              </c:pt>
              <c:pt idx="37">
                <c:v>0.98924663894384113</c:v>
              </c:pt>
              <c:pt idx="38">
                <c:v>0.98994711130849078</c:v>
              </c:pt>
              <c:pt idx="39">
                <c:v>0.99060115466914311</c:v>
              </c:pt>
              <c:pt idx="40">
                <c:v>0.99115830271710581</c:v>
              </c:pt>
              <c:pt idx="41">
                <c:v>0.99170737615567861</c:v>
              </c:pt>
              <c:pt idx="42">
                <c:v>0.99221809519964443</c:v>
              </c:pt>
              <c:pt idx="43">
                <c:v>0.99267632928257088</c:v>
              </c:pt>
              <c:pt idx="44">
                <c:v>0.99308611570915228</c:v>
              </c:pt>
              <c:pt idx="45">
                <c:v>0.99352820057329738</c:v>
              </c:pt>
              <c:pt idx="46">
                <c:v>0.9938612782106665</c:v>
              </c:pt>
              <c:pt idx="47">
                <c:v>0.99422261698090353</c:v>
              </c:pt>
              <c:pt idx="48">
                <c:v>0.994513302918971</c:v>
              </c:pt>
              <c:pt idx="49">
                <c:v>0.99479995155234369</c:v>
              </c:pt>
              <c:pt idx="50">
                <c:v>0.9950664136622388</c:v>
              </c:pt>
              <c:pt idx="51">
                <c:v>0.99532278251039596</c:v>
              </c:pt>
              <c:pt idx="52">
                <c:v>0.99550647987403551</c:v>
              </c:pt>
              <c:pt idx="53">
                <c:v>0.99574669950341166</c:v>
              </c:pt>
              <c:pt idx="54">
                <c:v>0.99593443417174687</c:v>
              </c:pt>
              <c:pt idx="55">
                <c:v>0.99612015018773459</c:v>
              </c:pt>
              <c:pt idx="56">
                <c:v>0.99630586620372252</c:v>
              </c:pt>
              <c:pt idx="57">
                <c:v>0.99650369413379614</c:v>
              </c:pt>
              <c:pt idx="58">
                <c:v>0.99665105575517765</c:v>
              </c:pt>
              <c:pt idx="59">
                <c:v>0.99684484638055648</c:v>
              </c:pt>
              <c:pt idx="60">
                <c:v>0.99700633856837162</c:v>
              </c:pt>
              <c:pt idx="61">
                <c:v>0.99715975614679642</c:v>
              </c:pt>
              <c:pt idx="62">
                <c:v>0.99729096854939625</c:v>
              </c:pt>
              <c:pt idx="63">
                <c:v>0.99741208769025747</c:v>
              </c:pt>
              <c:pt idx="64">
                <c:v>0.99753724413581457</c:v>
              </c:pt>
              <c:pt idx="65">
                <c:v>0.9976664378860669</c:v>
              </c:pt>
              <c:pt idx="66">
                <c:v>0.99775122128467042</c:v>
              </c:pt>
              <c:pt idx="67">
                <c:v>0.99786628446848868</c:v>
              </c:pt>
              <c:pt idx="68">
                <c:v>0.99798336630465467</c:v>
              </c:pt>
              <c:pt idx="69">
                <c:v>0.9980661310509098</c:v>
              </c:pt>
              <c:pt idx="70">
                <c:v>0.99815697040655638</c:v>
              </c:pt>
              <c:pt idx="71">
                <c:v>0.99823771650046411</c:v>
              </c:pt>
              <c:pt idx="72">
                <c:v>0.99831846259437185</c:v>
              </c:pt>
              <c:pt idx="73">
                <c:v>0.99839920868827992</c:v>
              </c:pt>
              <c:pt idx="74">
                <c:v>0.99847995478218732</c:v>
              </c:pt>
              <c:pt idx="75">
                <c:v>0.99854051435261793</c:v>
              </c:pt>
              <c:pt idx="76">
                <c:v>0.9986111671847876</c:v>
              </c:pt>
              <c:pt idx="77">
                <c:v>0.9986798013646091</c:v>
              </c:pt>
              <c:pt idx="78">
                <c:v>0.9987322863256487</c:v>
              </c:pt>
              <c:pt idx="79">
                <c:v>0.99879688320077531</c:v>
              </c:pt>
              <c:pt idx="80">
                <c:v>0.99886148007590103</c:v>
              </c:pt>
              <c:pt idx="81">
                <c:v>0.99890387177520257</c:v>
              </c:pt>
              <c:pt idx="82">
                <c:v>0.99894424482215649</c:v>
              </c:pt>
              <c:pt idx="83">
                <c:v>0.99897452460737202</c:v>
              </c:pt>
              <c:pt idx="84">
                <c:v>0.99903104687310762</c:v>
              </c:pt>
              <c:pt idx="85">
                <c:v>0.99907949452945222</c:v>
              </c:pt>
              <c:pt idx="86">
                <c:v>0.99910775566231957</c:v>
              </c:pt>
              <c:pt idx="87">
                <c:v>0.9991360167951876</c:v>
              </c:pt>
              <c:pt idx="88">
                <c:v>0.99917235253744563</c:v>
              </c:pt>
              <c:pt idx="89">
                <c:v>0.99920465097500888</c:v>
              </c:pt>
              <c:pt idx="90">
                <c:v>0.99923493076022407</c:v>
              </c:pt>
              <c:pt idx="91">
                <c:v>0.9992672291977871</c:v>
              </c:pt>
              <c:pt idx="92">
                <c:v>0.99930154628769807</c:v>
              </c:pt>
              <c:pt idx="93">
                <c:v>0.9993217328111752</c:v>
              </c:pt>
              <c:pt idx="94">
                <c:v>0.9993439379869995</c:v>
              </c:pt>
              <c:pt idx="95">
                <c:v>0.99938229238160559</c:v>
              </c:pt>
              <c:pt idx="96">
                <c:v>0.99940651620977838</c:v>
              </c:pt>
              <c:pt idx="97">
                <c:v>0.99942266542855951</c:v>
              </c:pt>
              <c:pt idx="98">
                <c:v>0.99945092656142742</c:v>
              </c:pt>
              <c:pt idx="99">
                <c:v>0.9994751503896</c:v>
              </c:pt>
              <c:pt idx="100">
                <c:v>0.99950139287011952</c:v>
              </c:pt>
              <c:pt idx="101">
                <c:v>0.99952763535063949</c:v>
              </c:pt>
              <c:pt idx="102">
                <c:v>0.99955387783115957</c:v>
              </c:pt>
              <c:pt idx="103">
                <c:v>0.99957002704994102</c:v>
              </c:pt>
              <c:pt idx="104">
                <c:v>0.99959021357341848</c:v>
              </c:pt>
              <c:pt idx="105">
                <c:v>0.9996063627921995</c:v>
              </c:pt>
              <c:pt idx="106">
                <c:v>0.99961847470628562</c:v>
              </c:pt>
              <c:pt idx="107">
                <c:v>0.99963664257741502</c:v>
              </c:pt>
              <c:pt idx="108">
                <c:v>0.99965077314384909</c:v>
              </c:pt>
              <c:pt idx="109">
                <c:v>0.99966490371028249</c:v>
              </c:pt>
              <c:pt idx="110">
                <c:v>0.99967903427671689</c:v>
              </c:pt>
              <c:pt idx="111">
                <c:v>0.9996911461908029</c:v>
              </c:pt>
              <c:pt idx="112">
                <c:v>0.99970729540958458</c:v>
              </c:pt>
              <c:pt idx="113">
                <c:v>0.99971537001897504</c:v>
              </c:pt>
              <c:pt idx="114">
                <c:v>0.9997295005854091</c:v>
              </c:pt>
              <c:pt idx="115">
                <c:v>0.99974564980419078</c:v>
              </c:pt>
              <c:pt idx="116">
                <c:v>0.99975170576123329</c:v>
              </c:pt>
              <c:pt idx="117">
                <c:v>0.9997597803706243</c:v>
              </c:pt>
              <c:pt idx="118">
                <c:v>0.9997698736323628</c:v>
              </c:pt>
              <c:pt idx="119">
                <c:v>0.99977996689410153</c:v>
              </c:pt>
              <c:pt idx="120">
                <c:v>0.99979006015583982</c:v>
              </c:pt>
              <c:pt idx="121">
                <c:v>0.99980015341757855</c:v>
              </c:pt>
              <c:pt idx="122">
                <c:v>0.99980822802696889</c:v>
              </c:pt>
              <c:pt idx="123">
                <c:v>0.99981024667931684</c:v>
              </c:pt>
              <c:pt idx="124">
                <c:v>0.99981832128870751</c:v>
              </c:pt>
              <c:pt idx="125">
                <c:v>0.99982235859340318</c:v>
              </c:pt>
              <c:pt idx="126">
                <c:v>0.99982437724575068</c:v>
              </c:pt>
              <c:pt idx="127">
                <c:v>0.99983245185514147</c:v>
              </c:pt>
              <c:pt idx="128">
                <c:v>0.99983447050748941</c:v>
              </c:pt>
              <c:pt idx="129">
                <c:v>0.99984254511687998</c:v>
              </c:pt>
              <c:pt idx="130">
                <c:v>0.9998526383786186</c:v>
              </c:pt>
              <c:pt idx="131">
                <c:v>0.99985869433566155</c:v>
              </c:pt>
              <c:pt idx="132">
                <c:v>0.99986273164035666</c:v>
              </c:pt>
              <c:pt idx="133">
                <c:v>0.9998647502927045</c:v>
              </c:pt>
              <c:pt idx="134">
                <c:v>0.99987282490209539</c:v>
              </c:pt>
              <c:pt idx="135">
                <c:v>0.99987686220679073</c:v>
              </c:pt>
              <c:pt idx="136">
                <c:v>0.99987888085913845</c:v>
              </c:pt>
              <c:pt idx="137">
                <c:v>0.99988695546852924</c:v>
              </c:pt>
              <c:pt idx="138">
                <c:v>0.99989099277322468</c:v>
              </c:pt>
              <c:pt idx="139">
                <c:v>0.99989503007791991</c:v>
              </c:pt>
              <c:pt idx="140">
                <c:v>0.99989906738261525</c:v>
              </c:pt>
              <c:pt idx="141">
                <c:v>0.99990512333965831</c:v>
              </c:pt>
              <c:pt idx="142">
                <c:v>0.99990714199200559</c:v>
              </c:pt>
              <c:pt idx="143">
                <c:v>0.99991319794904887</c:v>
              </c:pt>
              <c:pt idx="144">
                <c:v>0.99991723525374443</c:v>
              </c:pt>
              <c:pt idx="145">
                <c:v>0.99992127255844021</c:v>
              </c:pt>
              <c:pt idx="146">
                <c:v>0.9999232912107876</c:v>
              </c:pt>
              <c:pt idx="147">
                <c:v>0.99992732851548283</c:v>
              </c:pt>
              <c:pt idx="148">
                <c:v>0.99993136582017816</c:v>
              </c:pt>
              <c:pt idx="149">
                <c:v>0.99993338447252567</c:v>
              </c:pt>
              <c:pt idx="150">
                <c:v>0.99993540312487383</c:v>
              </c:pt>
              <c:pt idx="151">
                <c:v>0.99993742177722089</c:v>
              </c:pt>
              <c:pt idx="152">
                <c:v>0.99993944042956928</c:v>
              </c:pt>
              <c:pt idx="153">
                <c:v>0.99994145908191678</c:v>
              </c:pt>
              <c:pt idx="154">
                <c:v>0.99994347773426451</c:v>
              </c:pt>
              <c:pt idx="155">
                <c:v>0.99994549638661245</c:v>
              </c:pt>
              <c:pt idx="156">
                <c:v>0.99994751503895996</c:v>
              </c:pt>
              <c:pt idx="157">
                <c:v>0.9999495336913079</c:v>
              </c:pt>
              <c:pt idx="158">
                <c:v>0.99995155234365563</c:v>
              </c:pt>
              <c:pt idx="159">
                <c:v>0.99995357099600291</c:v>
              </c:pt>
              <c:pt idx="160">
                <c:v>0.99995558964835063</c:v>
              </c:pt>
              <c:pt idx="161">
                <c:v>0.99995760830069869</c:v>
              </c:pt>
              <c:pt idx="162">
                <c:v>0.99995962695304652</c:v>
              </c:pt>
              <c:pt idx="163">
                <c:v>0.99996164560539402</c:v>
              </c:pt>
              <c:pt idx="164">
                <c:v>0.99996366425774141</c:v>
              </c:pt>
              <c:pt idx="165">
                <c:v>0.99996568291008969</c:v>
              </c:pt>
              <c:pt idx="166">
                <c:v>0.99997173886713253</c:v>
              </c:pt>
              <c:pt idx="167">
                <c:v>0.9999737575194807</c:v>
              </c:pt>
              <c:pt idx="168">
                <c:v>0.9999757761718282</c:v>
              </c:pt>
              <c:pt idx="169">
                <c:v>0.9999777948241757</c:v>
              </c:pt>
              <c:pt idx="170">
                <c:v>0.99997981347652376</c:v>
              </c:pt>
              <c:pt idx="171">
                <c:v>0.99998183212887171</c:v>
              </c:pt>
              <c:pt idx="172">
                <c:v>0.99998385078121865</c:v>
              </c:pt>
              <c:pt idx="173">
                <c:v>0.9999858694335666</c:v>
              </c:pt>
              <c:pt idx="174">
                <c:v>0.99998990673826171</c:v>
              </c:pt>
              <c:pt idx="175">
                <c:v>0.99999394404295705</c:v>
              </c:pt>
              <c:pt idx="176">
                <c:v>0.99999596269530522</c:v>
              </c:pt>
              <c:pt idx="177">
                <c:v>0.99999798134765239</c:v>
              </c:pt>
              <c:pt idx="178">
                <c:v>1.0000000000000004</c:v>
              </c:pt>
              <c:pt idx="179">
                <c:v>1.0000000000000004</c:v>
              </c:pt>
              <c:pt idx="180">
                <c:v>1.0000000000000004</c:v>
              </c:pt>
              <c:pt idx="181">
                <c:v>1.0000000000000004</c:v>
              </c:pt>
              <c:pt idx="182">
                <c:v>1.0000000000000004</c:v>
              </c:pt>
              <c:pt idx="183">
                <c:v>1.0000000000000004</c:v>
              </c:pt>
              <c:pt idx="184">
                <c:v>1.0000000000000004</c:v>
              </c:pt>
              <c:pt idx="185">
                <c:v>1.0000000000000004</c:v>
              </c:pt>
              <c:pt idx="186">
                <c:v>1.0000000000000004</c:v>
              </c:pt>
              <c:pt idx="187">
                <c:v>1.0000000000000004</c:v>
              </c:pt>
              <c:pt idx="188">
                <c:v>1.0000000000000004</c:v>
              </c:pt>
              <c:pt idx="189">
                <c:v>1.0000000000000004</c:v>
              </c:pt>
              <c:pt idx="190">
                <c:v>1.0000000000000004</c:v>
              </c:pt>
              <c:pt idx="191">
                <c:v>1.0000000000000004</c:v>
              </c:pt>
              <c:pt idx="192">
                <c:v>1.0000000000000004</c:v>
              </c:pt>
              <c:pt idx="193">
                <c:v>1.0000000000000004</c:v>
              </c:pt>
              <c:pt idx="194">
                <c:v>1.0000000000000004</c:v>
              </c:pt>
              <c:pt idx="195">
                <c:v>1.0000000000000004</c:v>
              </c:pt>
              <c:pt idx="196">
                <c:v>1.0000000000000004</c:v>
              </c:pt>
              <c:pt idx="197">
                <c:v>1.0000000000000004</c:v>
              </c:pt>
              <c:pt idx="198">
                <c:v>1.0000000000000004</c:v>
              </c:pt>
              <c:pt idx="199">
                <c:v>1.0000000000000004</c:v>
              </c:pt>
              <c:pt idx="200">
                <c:v>1.0000000000000004</c:v>
              </c:pt>
              <c:pt idx="201">
                <c:v>1.0000000000000004</c:v>
              </c:pt>
              <c:pt idx="202">
                <c:v>1.0000000000000004</c:v>
              </c:pt>
              <c:pt idx="203">
                <c:v>1.0000000000000004</c:v>
              </c:pt>
              <c:pt idx="204">
                <c:v>1.0000000000000004</c:v>
              </c:pt>
              <c:pt idx="205">
                <c:v>1.0000000000000004</c:v>
              </c:pt>
              <c:pt idx="206">
                <c:v>1.0000000000000004</c:v>
              </c:pt>
              <c:pt idx="207">
                <c:v>1.0000000000000004</c:v>
              </c:pt>
              <c:pt idx="208">
                <c:v>1.0000000000000004</c:v>
              </c:pt>
              <c:pt idx="209">
                <c:v>1.0000000000000004</c:v>
              </c:pt>
              <c:pt idx="210">
                <c:v>1.0000000000000004</c:v>
              </c:pt>
              <c:pt idx="211">
                <c:v>1.0000000000000004</c:v>
              </c:pt>
              <c:pt idx="212">
                <c:v>1.0000000000000004</c:v>
              </c:pt>
              <c:pt idx="213">
                <c:v>1.0000000000000004</c:v>
              </c:pt>
              <c:pt idx="214">
                <c:v>1.0000000000000004</c:v>
              </c:pt>
              <c:pt idx="215">
                <c:v>1.0000000000000004</c:v>
              </c:pt>
              <c:pt idx="216">
                <c:v>1.0000000000000004</c:v>
              </c:pt>
              <c:pt idx="217">
                <c:v>1.0000000000000004</c:v>
              </c:pt>
            </c:numLit>
          </c:val>
        </c:ser>
        <c:marker val="1"/>
        <c:axId val="108191744"/>
        <c:axId val="108194048"/>
      </c:lineChart>
      <c:catAx>
        <c:axId val="1081917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431390847386"/>
              <c:y val="0.895836832895900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08194048"/>
        <c:crosses val="autoZero"/>
        <c:auto val="1"/>
        <c:lblAlgn val="ctr"/>
        <c:lblOffset val="100"/>
        <c:tickLblSkip val="15"/>
        <c:tickMarkSkip val="25"/>
      </c:catAx>
      <c:valAx>
        <c:axId val="108194048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178649237472767E-2"/>
              <c:y val="0.179167541557323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08191744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 até X vezes no Sistema Andante - Assinatura</a:t>
            </a:r>
          </a:p>
        </c:rich>
      </c:tx>
      <c:layout>
        <c:manualLayout>
          <c:xMode val="edge"/>
          <c:yMode val="edge"/>
          <c:x val="0.12445414847162936"/>
          <c:y val="3.862660944206008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951965065502057E-2"/>
          <c:y val="0.25321888412017168"/>
          <c:w val="0.91048034934497757"/>
          <c:h val="0.6351931330472107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0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141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177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192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203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209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220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237</c:v>
              </c:pt>
              <c:pt idx="237">
                <c:v>238</c:v>
              </c:pt>
              <c:pt idx="238">
                <c:v>239</c:v>
              </c:pt>
              <c:pt idx="239">
                <c:v>240</c:v>
              </c:pt>
              <c:pt idx="240">
                <c:v>241</c:v>
              </c:pt>
              <c:pt idx="241">
                <c:v>242</c:v>
              </c:pt>
              <c:pt idx="242">
                <c:v>243</c:v>
              </c:pt>
              <c:pt idx="243">
                <c:v>244</c:v>
              </c:pt>
              <c:pt idx="244">
                <c:v>245</c:v>
              </c:pt>
              <c:pt idx="245">
                <c:v>246</c:v>
              </c:pt>
              <c:pt idx="246">
                <c:v>247</c:v>
              </c:pt>
              <c:pt idx="247">
                <c:v>248</c:v>
              </c:pt>
              <c:pt idx="248">
                <c:v>249</c:v>
              </c:pt>
              <c:pt idx="249">
                <c:v>250</c:v>
              </c:pt>
              <c:pt idx="250">
                <c:v>251</c:v>
              </c:pt>
              <c:pt idx="251">
                <c:v>252</c:v>
              </c:pt>
              <c:pt idx="252">
                <c:v>253</c:v>
              </c:pt>
              <c:pt idx="253">
                <c:v>254</c:v>
              </c:pt>
              <c:pt idx="254">
                <c:v>255</c:v>
              </c:pt>
              <c:pt idx="255">
                <c:v>257</c:v>
              </c:pt>
              <c:pt idx="256">
                <c:v>258</c:v>
              </c:pt>
              <c:pt idx="257">
                <c:v>261</c:v>
              </c:pt>
              <c:pt idx="258">
                <c:v>262</c:v>
              </c:pt>
              <c:pt idx="259">
                <c:v>263</c:v>
              </c:pt>
              <c:pt idx="260">
                <c:v>265</c:v>
              </c:pt>
              <c:pt idx="261">
                <c:v>266</c:v>
              </c:pt>
              <c:pt idx="262">
                <c:v>267</c:v>
              </c:pt>
              <c:pt idx="263">
                <c:v>268</c:v>
              </c:pt>
              <c:pt idx="264">
                <c:v>269</c:v>
              </c:pt>
              <c:pt idx="265">
                <c:v>270</c:v>
              </c:pt>
              <c:pt idx="266">
                <c:v>271</c:v>
              </c:pt>
              <c:pt idx="267">
                <c:v>272</c:v>
              </c:pt>
              <c:pt idx="268">
                <c:v>273</c:v>
              </c:pt>
              <c:pt idx="269">
                <c:v>274</c:v>
              </c:pt>
              <c:pt idx="270">
                <c:v>278</c:v>
              </c:pt>
              <c:pt idx="271">
                <c:v>279</c:v>
              </c:pt>
              <c:pt idx="272">
                <c:v>282</c:v>
              </c:pt>
              <c:pt idx="273">
                <c:v>284</c:v>
              </c:pt>
              <c:pt idx="274">
                <c:v>285</c:v>
              </c:pt>
              <c:pt idx="275">
                <c:v>287</c:v>
              </c:pt>
              <c:pt idx="276">
                <c:v>288</c:v>
              </c:pt>
              <c:pt idx="277">
                <c:v>289</c:v>
              </c:pt>
              <c:pt idx="278">
                <c:v>291</c:v>
              </c:pt>
              <c:pt idx="279">
                <c:v>292</c:v>
              </c:pt>
              <c:pt idx="280">
                <c:v>293</c:v>
              </c:pt>
              <c:pt idx="281">
                <c:v>294</c:v>
              </c:pt>
              <c:pt idx="282">
                <c:v>295</c:v>
              </c:pt>
              <c:pt idx="283">
                <c:v>296</c:v>
              </c:pt>
              <c:pt idx="284">
                <c:v>297</c:v>
              </c:pt>
              <c:pt idx="285">
                <c:v>299</c:v>
              </c:pt>
              <c:pt idx="286">
                <c:v>300</c:v>
              </c:pt>
              <c:pt idx="287">
                <c:v>301</c:v>
              </c:pt>
              <c:pt idx="288">
                <c:v>304</c:v>
              </c:pt>
              <c:pt idx="289">
                <c:v>307</c:v>
              </c:pt>
              <c:pt idx="290">
                <c:v>310</c:v>
              </c:pt>
              <c:pt idx="291">
                <c:v>311</c:v>
              </c:pt>
              <c:pt idx="292">
                <c:v>313</c:v>
              </c:pt>
              <c:pt idx="293">
                <c:v>314</c:v>
              </c:pt>
              <c:pt idx="294">
                <c:v>315</c:v>
              </c:pt>
              <c:pt idx="295">
                <c:v>317</c:v>
              </c:pt>
              <c:pt idx="296">
                <c:v>321</c:v>
              </c:pt>
              <c:pt idx="297">
                <c:v>331</c:v>
              </c:pt>
              <c:pt idx="298">
                <c:v>334</c:v>
              </c:pt>
              <c:pt idx="299">
                <c:v>345</c:v>
              </c:pt>
              <c:pt idx="300">
                <c:v>346</c:v>
              </c:pt>
              <c:pt idx="301">
                <c:v>351</c:v>
              </c:pt>
              <c:pt idx="302">
                <c:v>352</c:v>
              </c:pt>
              <c:pt idx="303">
                <c:v>355</c:v>
              </c:pt>
              <c:pt idx="304">
                <c:v>361</c:v>
              </c:pt>
              <c:pt idx="305">
                <c:v>370</c:v>
              </c:pt>
              <c:pt idx="306">
                <c:v>376</c:v>
              </c:pt>
              <c:pt idx="307">
                <c:v>385</c:v>
              </c:pt>
              <c:pt idx="308">
                <c:v>388</c:v>
              </c:pt>
            </c:numLit>
          </c:cat>
          <c:val>
            <c:numLit>
              <c:formatCode>General</c:formatCode>
              <c:ptCount val="309"/>
              <c:pt idx="0">
                <c:v>1.15703979309406E-2</c:v>
              </c:pt>
              <c:pt idx="1">
                <c:v>1.7224011978764917E-2</c:v>
              </c:pt>
              <c:pt idx="2">
                <c:v>2.077226734425338E-2</c:v>
              </c:pt>
              <c:pt idx="3">
                <c:v>2.4447570216434514E-2</c:v>
              </c:pt>
              <c:pt idx="4">
                <c:v>2.7451336267525769E-2</c:v>
              </c:pt>
              <c:pt idx="5">
                <c:v>3.1117564317800266E-2</c:v>
              </c:pt>
              <c:pt idx="6">
                <c:v>3.4402649847996736E-2</c:v>
              </c:pt>
              <c:pt idx="7">
                <c:v>3.8740414719361141E-2</c:v>
              </c:pt>
              <c:pt idx="8">
                <c:v>4.3223376741231452E-2</c:v>
              </c:pt>
              <c:pt idx="9">
                <c:v>4.7497617859249559E-2</c:v>
              </c:pt>
              <c:pt idx="10">
                <c:v>5.2252824538318463E-2</c:v>
              </c:pt>
              <c:pt idx="11">
                <c:v>5.7407323381278665E-2</c:v>
              </c:pt>
              <c:pt idx="12">
                <c:v>6.2888515812877174E-2</c:v>
              </c:pt>
              <c:pt idx="13">
                <c:v>6.8723626298833912E-2</c:v>
              </c:pt>
              <c:pt idx="14">
                <c:v>7.5538817550705573E-2</c:v>
              </c:pt>
              <c:pt idx="15">
                <c:v>8.2381233268297119E-2</c:v>
              </c:pt>
              <c:pt idx="16">
                <c:v>8.9033077725849674E-2</c:v>
              </c:pt>
              <c:pt idx="17">
                <c:v>9.7209492263714337E-2</c:v>
              </c:pt>
              <c:pt idx="18">
                <c:v>0.1049049412405282</c:v>
              </c:pt>
              <c:pt idx="19">
                <c:v>0.11339897454512457</c:v>
              </c:pt>
              <c:pt idx="20">
                <c:v>0.12193838195925406</c:v>
              </c:pt>
              <c:pt idx="21">
                <c:v>0.13096782975634111</c:v>
              </c:pt>
              <c:pt idx="22">
                <c:v>0.13970688325241626</c:v>
              </c:pt>
              <c:pt idx="23">
                <c:v>0.14913562321339441</c:v>
              </c:pt>
              <c:pt idx="24">
                <c:v>0.15877308407822507</c:v>
              </c:pt>
              <c:pt idx="25">
                <c:v>0.16909115658605209</c:v>
              </c:pt>
              <c:pt idx="26">
                <c:v>0.17982667090158352</c:v>
              </c:pt>
              <c:pt idx="27">
                <c:v>0.19122464721629839</c:v>
              </c:pt>
              <c:pt idx="28">
                <c:v>0.20230500476428151</c:v>
              </c:pt>
              <c:pt idx="29">
                <c:v>0.21399337538000826</c:v>
              </c:pt>
              <c:pt idx="30">
                <c:v>0.22654385407686381</c:v>
              </c:pt>
              <c:pt idx="31">
                <c:v>0.2401016380053542</c:v>
              </c:pt>
              <c:pt idx="32">
                <c:v>0.25313308226326059</c:v>
              </c:pt>
              <c:pt idx="33">
                <c:v>0.26735332819093427</c:v>
              </c:pt>
              <c:pt idx="34">
                <c:v>0.28170969644720728</c:v>
              </c:pt>
              <c:pt idx="35">
                <c:v>0.29704614546939517</c:v>
              </c:pt>
              <c:pt idx="36">
                <c:v>0.3125913153954355</c:v>
              </c:pt>
              <c:pt idx="37">
                <c:v>0.32869912427968617</c:v>
              </c:pt>
              <c:pt idx="38">
                <c:v>0.34461636190389788</c:v>
              </c:pt>
              <c:pt idx="39">
                <c:v>0.36182222423884958</c:v>
              </c:pt>
              <c:pt idx="40">
                <c:v>0.37763963882208818</c:v>
              </c:pt>
              <c:pt idx="41">
                <c:v>0.39275829211851732</c:v>
              </c:pt>
              <c:pt idx="42">
                <c:v>0.40796769363401264</c:v>
              </c:pt>
              <c:pt idx="43">
                <c:v>0.42255093243795105</c:v>
              </c:pt>
              <c:pt idx="44">
                <c:v>0.43627206316076073</c:v>
              </c:pt>
              <c:pt idx="45">
                <c:v>0.44968464993874507</c:v>
              </c:pt>
              <c:pt idx="46">
                <c:v>0.46270701937474495</c:v>
              </c:pt>
              <c:pt idx="47">
                <c:v>0.47552066790689257</c:v>
              </c:pt>
              <c:pt idx="48">
                <c:v>0.48785335087798914</c:v>
              </c:pt>
              <c:pt idx="49">
                <c:v>0.50019510867099259</c:v>
              </c:pt>
              <c:pt idx="50">
                <c:v>0.51203775125913153</c:v>
              </c:pt>
              <c:pt idx="51">
                <c:v>0.5233359045328736</c:v>
              </c:pt>
              <c:pt idx="52">
                <c:v>0.53526929534007894</c:v>
              </c:pt>
              <c:pt idx="53">
                <c:v>0.54649485003856824</c:v>
              </c:pt>
              <c:pt idx="54">
                <c:v>0.55844639048958689</c:v>
              </c:pt>
              <c:pt idx="55">
                <c:v>0.56967194518807596</c:v>
              </c:pt>
              <c:pt idx="56">
                <c:v>0.58042560914742058</c:v>
              </c:pt>
              <c:pt idx="57">
                <c:v>0.5907527564771542</c:v>
              </c:pt>
              <c:pt idx="58">
                <c:v>0.60126140024502051</c:v>
              </c:pt>
              <c:pt idx="59">
                <c:v>0.61157947275284752</c:v>
              </c:pt>
              <c:pt idx="60">
                <c:v>0.62181587186351495</c:v>
              </c:pt>
              <c:pt idx="61">
                <c:v>0.63195244793320959</c:v>
              </c:pt>
              <c:pt idx="62">
                <c:v>0.64211624846862392</c:v>
              </c:pt>
              <c:pt idx="63">
                <c:v>0.65162666182676177</c:v>
              </c:pt>
              <c:pt idx="64">
                <c:v>0.66107355143155344</c:v>
              </c:pt>
              <c:pt idx="65">
                <c:v>0.67025727120105272</c:v>
              </c:pt>
              <c:pt idx="66">
                <c:v>0.67878760379327585</c:v>
              </c:pt>
              <c:pt idx="67">
                <c:v>0.68749943282363113</c:v>
              </c:pt>
              <c:pt idx="68">
                <c:v>0.69613866327873342</c:v>
              </c:pt>
              <c:pt idx="69">
                <c:v>0.70449657425473033</c:v>
              </c:pt>
              <c:pt idx="70">
                <c:v>0.71265483914878225</c:v>
              </c:pt>
              <c:pt idx="71">
                <c:v>0.72122147102863143</c:v>
              </c:pt>
              <c:pt idx="72">
                <c:v>0.72967920504560135</c:v>
              </c:pt>
              <c:pt idx="73">
                <c:v>0.73783746993965249</c:v>
              </c:pt>
              <c:pt idx="74">
                <c:v>0.74615000680611665</c:v>
              </c:pt>
              <c:pt idx="75">
                <c:v>0.75421752348110194</c:v>
              </c:pt>
              <c:pt idx="76">
                <c:v>0.76249376105993949</c:v>
              </c:pt>
              <c:pt idx="77">
                <c:v>0.77024365896819347</c:v>
              </c:pt>
              <c:pt idx="78">
                <c:v>0.77763963882208875</c:v>
              </c:pt>
              <c:pt idx="79">
                <c:v>0.78554380870275431</c:v>
              </c:pt>
              <c:pt idx="80">
                <c:v>0.79304868641952975</c:v>
              </c:pt>
              <c:pt idx="81">
                <c:v>0.80029039430101212</c:v>
              </c:pt>
              <c:pt idx="82">
                <c:v>0.8072144834157633</c:v>
              </c:pt>
              <c:pt idx="83">
                <c:v>0.81353055946277086</c:v>
              </c:pt>
              <c:pt idx="84">
                <c:v>0.82000998230409783</c:v>
              </c:pt>
              <c:pt idx="85">
                <c:v>0.82560914742048264</c:v>
              </c:pt>
              <c:pt idx="86">
                <c:v>0.83122646218068019</c:v>
              </c:pt>
              <c:pt idx="87">
                <c:v>0.83658968192749239</c:v>
              </c:pt>
              <c:pt idx="88">
                <c:v>0.84181677934570553</c:v>
              </c:pt>
              <c:pt idx="89">
                <c:v>0.8470529515858255</c:v>
              </c:pt>
              <c:pt idx="90">
                <c:v>0.85247969508598431</c:v>
              </c:pt>
              <c:pt idx="91">
                <c:v>0.85739824855937263</c:v>
              </c:pt>
              <c:pt idx="92">
                <c:v>0.86265257044330546</c:v>
              </c:pt>
              <c:pt idx="93">
                <c:v>0.86735332819093447</c:v>
              </c:pt>
              <c:pt idx="94">
                <c:v>0.87145514769272669</c:v>
              </c:pt>
              <c:pt idx="95">
                <c:v>0.87578383774218482</c:v>
              </c:pt>
              <c:pt idx="96">
                <c:v>0.87994010617541685</c:v>
              </c:pt>
              <c:pt idx="97">
                <c:v>0.8841145242524614</c:v>
              </c:pt>
              <c:pt idx="98">
                <c:v>0.88812559553518799</c:v>
              </c:pt>
              <c:pt idx="99">
                <c:v>0.89177367394164908</c:v>
              </c:pt>
              <c:pt idx="100">
                <c:v>0.89549435092336327</c:v>
              </c:pt>
              <c:pt idx="101">
                <c:v>0.89927855165842385</c:v>
              </c:pt>
              <c:pt idx="102">
                <c:v>0.90283588184581898</c:v>
              </c:pt>
              <c:pt idx="103">
                <c:v>0.90603021915694926</c:v>
              </c:pt>
              <c:pt idx="104">
                <c:v>0.90905213485185343</c:v>
              </c:pt>
              <c:pt idx="105">
                <c:v>0.91219202323154458</c:v>
              </c:pt>
              <c:pt idx="106">
                <c:v>0.91522301374835568</c:v>
              </c:pt>
              <c:pt idx="107">
                <c:v>0.91782748763555566</c:v>
              </c:pt>
              <c:pt idx="108">
                <c:v>0.92066790689232747</c:v>
              </c:pt>
              <c:pt idx="109">
                <c:v>0.92323608149190051</c:v>
              </c:pt>
              <c:pt idx="110">
                <c:v>0.9258677798448206</c:v>
              </c:pt>
              <c:pt idx="111">
                <c:v>0.92825445800626172</c:v>
              </c:pt>
              <c:pt idx="112">
                <c:v>0.93049593901719729</c:v>
              </c:pt>
              <c:pt idx="113">
                <c:v>0.93278279413766507</c:v>
              </c:pt>
              <c:pt idx="114">
                <c:v>0.93495167657334799</c:v>
              </c:pt>
              <c:pt idx="115">
                <c:v>0.936966287036617</c:v>
              </c:pt>
              <c:pt idx="116">
                <c:v>0.93915331911611266</c:v>
              </c:pt>
              <c:pt idx="117">
                <c:v>0.94097735831934348</c:v>
              </c:pt>
              <c:pt idx="118">
                <c:v>0.94304641771405262</c:v>
              </c:pt>
              <c:pt idx="119">
                <c:v>0.94501565406778942</c:v>
              </c:pt>
              <c:pt idx="120">
                <c:v>0.94682154362720661</c:v>
              </c:pt>
              <c:pt idx="121">
                <c:v>0.94861835836471764</c:v>
              </c:pt>
              <c:pt idx="122">
                <c:v>0.95033349970506831</c:v>
              </c:pt>
              <c:pt idx="123">
                <c:v>0.95193066836063378</c:v>
              </c:pt>
              <c:pt idx="124">
                <c:v>0.95367303416670501</c:v>
              </c:pt>
              <c:pt idx="125">
                <c:v>0.95529742728798983</c:v>
              </c:pt>
              <c:pt idx="126">
                <c:v>0.95661327646444994</c:v>
              </c:pt>
              <c:pt idx="127">
                <c:v>0.95802894868188282</c:v>
              </c:pt>
              <c:pt idx="128">
                <c:v>0.95930849857071609</c:v>
              </c:pt>
              <c:pt idx="129">
                <c:v>0.96065157221289599</c:v>
              </c:pt>
              <c:pt idx="130">
                <c:v>0.96197649621126213</c:v>
              </c:pt>
              <c:pt idx="131">
                <c:v>0.96312899859340306</c:v>
              </c:pt>
              <c:pt idx="132">
                <c:v>0.96420890240029089</c:v>
              </c:pt>
              <c:pt idx="133">
                <c:v>0.96544307817959141</c:v>
              </c:pt>
              <c:pt idx="134">
                <c:v>0.96648668269885252</c:v>
              </c:pt>
              <c:pt idx="135">
                <c:v>0.9676664095467129</c:v>
              </c:pt>
              <c:pt idx="136">
                <c:v>0.96857389173737496</c:v>
              </c:pt>
              <c:pt idx="137">
                <c:v>0.96968102000998291</c:v>
              </c:pt>
              <c:pt idx="138">
                <c:v>0.97061572666636464</c:v>
              </c:pt>
              <c:pt idx="139">
                <c:v>0.97153228367893307</c:v>
              </c:pt>
              <c:pt idx="140">
                <c:v>0.97247606515722129</c:v>
              </c:pt>
              <c:pt idx="141">
                <c:v>0.97327464948500431</c:v>
              </c:pt>
              <c:pt idx="142">
                <c:v>0.97412768274422634</c:v>
              </c:pt>
              <c:pt idx="143">
                <c:v>0.97485366849675592</c:v>
              </c:pt>
              <c:pt idx="144">
                <c:v>0.97567040246835213</c:v>
              </c:pt>
              <c:pt idx="145">
                <c:v>0.97643268750850798</c:v>
              </c:pt>
              <c:pt idx="146">
                <c:v>0.97729479558963661</c:v>
              </c:pt>
              <c:pt idx="147">
                <c:v>0.97809337991741918</c:v>
              </c:pt>
              <c:pt idx="148">
                <c:v>0.97883751531376229</c:v>
              </c:pt>
              <c:pt idx="149">
                <c:v>0.97959072553201154</c:v>
              </c:pt>
              <c:pt idx="150">
                <c:v>0.98032578610644749</c:v>
              </c:pt>
              <c:pt idx="151">
                <c:v>0.9810426970370707</c:v>
              </c:pt>
              <c:pt idx="152">
                <c:v>0.98165978492672068</c:v>
              </c:pt>
              <c:pt idx="153">
                <c:v>0.98224057352874461</c:v>
              </c:pt>
              <c:pt idx="154">
                <c:v>0.98270338944598201</c:v>
              </c:pt>
              <c:pt idx="155">
                <c:v>0.98328417804800572</c:v>
              </c:pt>
              <c:pt idx="156">
                <c:v>0.98391941558146934</c:v>
              </c:pt>
              <c:pt idx="157">
                <c:v>0.98459095240255923</c:v>
              </c:pt>
              <c:pt idx="158">
                <c:v>0.98509914242932994</c:v>
              </c:pt>
              <c:pt idx="159">
                <c:v>0.98552565905894107</c:v>
              </c:pt>
              <c:pt idx="160">
                <c:v>0.98579790371613951</c:v>
              </c:pt>
              <c:pt idx="161">
                <c:v>0.9862334951676569</c:v>
              </c:pt>
              <c:pt idx="162">
                <c:v>0.98674168519442829</c:v>
              </c:pt>
              <c:pt idx="163">
                <c:v>0.98721357593357228</c:v>
              </c:pt>
              <c:pt idx="164">
                <c:v>0.98762194291937044</c:v>
              </c:pt>
              <c:pt idx="165">
                <c:v>0.98812105812423434</c:v>
              </c:pt>
              <c:pt idx="166">
                <c:v>0.98840237760333949</c:v>
              </c:pt>
              <c:pt idx="167">
                <c:v>0.98871092154816453</c:v>
              </c:pt>
              <c:pt idx="168">
                <c:v>0.98905576478061596</c:v>
              </c:pt>
              <c:pt idx="169">
                <c:v>0.98940060801306751</c:v>
              </c:pt>
              <c:pt idx="170">
                <c:v>0.98978175053314599</c:v>
              </c:pt>
              <c:pt idx="171">
                <c:v>0.99011751894369049</c:v>
              </c:pt>
              <c:pt idx="172">
                <c:v>0.99039883842279619</c:v>
              </c:pt>
              <c:pt idx="173">
                <c:v>0.99065293343618155</c:v>
              </c:pt>
              <c:pt idx="174">
                <c:v>0.9909251780933801</c:v>
              </c:pt>
              <c:pt idx="175">
                <c:v>0.9912337220382047</c:v>
              </c:pt>
              <c:pt idx="176">
                <c:v>0.99157856527065613</c:v>
              </c:pt>
              <c:pt idx="177">
                <c:v>0.99176006170878861</c:v>
              </c:pt>
              <c:pt idx="178">
                <c:v>0.991996007078361</c:v>
              </c:pt>
              <c:pt idx="179">
                <c:v>0.99223195244793316</c:v>
              </c:pt>
              <c:pt idx="180">
                <c:v>0.9925314215708515</c:v>
              </c:pt>
              <c:pt idx="181">
                <c:v>0.99279459140614368</c:v>
              </c:pt>
              <c:pt idx="182">
                <c:v>0.99290348926902283</c:v>
              </c:pt>
              <c:pt idx="183">
                <c:v>0.99312128499478192</c:v>
              </c:pt>
              <c:pt idx="184">
                <c:v>0.99332093107672759</c:v>
              </c:pt>
              <c:pt idx="185">
                <c:v>0.99355687644629953</c:v>
              </c:pt>
              <c:pt idx="186">
                <c:v>0.99372022324061893</c:v>
              </c:pt>
              <c:pt idx="187">
                <c:v>0.99390171967875152</c:v>
              </c:pt>
              <c:pt idx="188">
                <c:v>0.99408321611688388</c:v>
              </c:pt>
              <c:pt idx="189">
                <c:v>0.99424656291120239</c:v>
              </c:pt>
              <c:pt idx="190">
                <c:v>0.99437361041789563</c:v>
              </c:pt>
              <c:pt idx="191">
                <c:v>0.9945914061436546</c:v>
              </c:pt>
              <c:pt idx="192">
                <c:v>0.99480012704750653</c:v>
              </c:pt>
              <c:pt idx="193">
                <c:v>0.9949362493761057</c:v>
              </c:pt>
              <c:pt idx="194">
                <c:v>0.99506329688279849</c:v>
              </c:pt>
              <c:pt idx="195">
                <c:v>0.99515404510186456</c:v>
              </c:pt>
              <c:pt idx="196">
                <c:v>0.99538999047143673</c:v>
              </c:pt>
              <c:pt idx="197">
                <c:v>0.99548073869050313</c:v>
              </c:pt>
              <c:pt idx="198">
                <c:v>0.99563501066291571</c:v>
              </c:pt>
              <c:pt idx="199">
                <c:v>0.99573483370388882</c:v>
              </c:pt>
              <c:pt idx="200">
                <c:v>0.99588003085439458</c:v>
              </c:pt>
              <c:pt idx="201">
                <c:v>0.99602522800490023</c:v>
              </c:pt>
              <c:pt idx="202">
                <c:v>0.99616135033349962</c:v>
              </c:pt>
              <c:pt idx="203">
                <c:v>0.99628839784019219</c:v>
              </c:pt>
              <c:pt idx="204">
                <c:v>0.99637914605925837</c:v>
              </c:pt>
              <c:pt idx="205">
                <c:v>0.99644266981260432</c:v>
              </c:pt>
              <c:pt idx="206">
                <c:v>0.99653341803167073</c:v>
              </c:pt>
              <c:pt idx="207">
                <c:v>0.99658786696311052</c:v>
              </c:pt>
              <c:pt idx="208">
                <c:v>0.99661509142883065</c:v>
              </c:pt>
              <c:pt idx="209">
                <c:v>0.99667861518217715</c:v>
              </c:pt>
              <c:pt idx="210">
                <c:v>0.99678751304505642</c:v>
              </c:pt>
              <c:pt idx="211">
                <c:v>0.99686918644221578</c:v>
              </c:pt>
              <c:pt idx="212">
                <c:v>0.9969508598393757</c:v>
              </c:pt>
              <c:pt idx="213">
                <c:v>0.99698715912700187</c:v>
              </c:pt>
              <c:pt idx="214">
                <c:v>0.99705975770225486</c:v>
              </c:pt>
              <c:pt idx="215">
                <c:v>0.99717773038704116</c:v>
              </c:pt>
              <c:pt idx="216">
                <c:v>0.99723217931848063</c:v>
              </c:pt>
              <c:pt idx="217">
                <c:v>0.99731385271564021</c:v>
              </c:pt>
              <c:pt idx="218">
                <c:v>0.99743182540042652</c:v>
              </c:pt>
              <c:pt idx="219">
                <c:v>0.9975316484413993</c:v>
              </c:pt>
              <c:pt idx="220">
                <c:v>0.99760424701665229</c:v>
              </c:pt>
              <c:pt idx="221">
                <c:v>0.9976949952357187</c:v>
              </c:pt>
              <c:pt idx="222">
                <c:v>0.99774944416715838</c:v>
              </c:pt>
              <c:pt idx="223">
                <c:v>0.99780389309859818</c:v>
              </c:pt>
              <c:pt idx="224">
                <c:v>0.99784926720813116</c:v>
              </c:pt>
              <c:pt idx="225">
                <c:v>0.99787649167385084</c:v>
              </c:pt>
              <c:pt idx="226">
                <c:v>0.99794909024910405</c:v>
              </c:pt>
              <c:pt idx="227">
                <c:v>0.99800353918054352</c:v>
              </c:pt>
              <c:pt idx="228">
                <c:v>0.99804891329007683</c:v>
              </c:pt>
              <c:pt idx="229">
                <c:v>0.99812151186532949</c:v>
              </c:pt>
              <c:pt idx="230">
                <c:v>0.99819411044058293</c:v>
              </c:pt>
              <c:pt idx="231">
                <c:v>0.99821226008439556</c:v>
              </c:pt>
              <c:pt idx="232">
                <c:v>0.99826670901583525</c:v>
              </c:pt>
              <c:pt idx="233">
                <c:v>0.99833930759108869</c:v>
              </c:pt>
              <c:pt idx="234">
                <c:v>0.99836653205680836</c:v>
              </c:pt>
              <c:pt idx="235">
                <c:v>0.99837560687871518</c:v>
              </c:pt>
              <c:pt idx="236">
                <c:v>0.99841190616634146</c:v>
              </c:pt>
              <c:pt idx="237">
                <c:v>0.9984663550977807</c:v>
              </c:pt>
              <c:pt idx="238">
                <c:v>0.99852080402922061</c:v>
              </c:pt>
              <c:pt idx="239">
                <c:v>0.99857525296066052</c:v>
              </c:pt>
              <c:pt idx="240">
                <c:v>0.99862062707019383</c:v>
              </c:pt>
              <c:pt idx="241">
                <c:v>0.99864785153591362</c:v>
              </c:pt>
              <c:pt idx="242">
                <c:v>0.99868415082354001</c:v>
              </c:pt>
              <c:pt idx="243">
                <c:v>0.99874767457688673</c:v>
              </c:pt>
              <c:pt idx="244">
                <c:v>0.9987748990426063</c:v>
              </c:pt>
              <c:pt idx="245">
                <c:v>0.99885657243976589</c:v>
              </c:pt>
              <c:pt idx="246">
                <c:v>0.99888379690548579</c:v>
              </c:pt>
              <c:pt idx="247">
                <c:v>0.9989019465492992</c:v>
              </c:pt>
              <c:pt idx="248">
                <c:v>0.99892917101501888</c:v>
              </c:pt>
              <c:pt idx="249">
                <c:v>0.99893824583692525</c:v>
              </c:pt>
              <c:pt idx="250">
                <c:v>0.99897454512455197</c:v>
              </c:pt>
              <c:pt idx="251">
                <c:v>0.99898361994645857</c:v>
              </c:pt>
              <c:pt idx="252">
                <c:v>0.99899269476836516</c:v>
              </c:pt>
              <c:pt idx="253">
                <c:v>0.99901991923408529</c:v>
              </c:pt>
              <c:pt idx="254">
                <c:v>0.99904714369980518</c:v>
              </c:pt>
              <c:pt idx="255">
                <c:v>0.99907436816552486</c:v>
              </c:pt>
              <c:pt idx="256">
                <c:v>0.99909251780933783</c:v>
              </c:pt>
              <c:pt idx="257">
                <c:v>0.99911974227505773</c:v>
              </c:pt>
              <c:pt idx="258">
                <c:v>0.99914696674077763</c:v>
              </c:pt>
              <c:pt idx="259">
                <c:v>0.99916511638459138</c:v>
              </c:pt>
              <c:pt idx="260">
                <c:v>0.99917419120649753</c:v>
              </c:pt>
              <c:pt idx="261">
                <c:v>0.9992195653160304</c:v>
              </c:pt>
              <c:pt idx="262">
                <c:v>0.9992377149598437</c:v>
              </c:pt>
              <c:pt idx="263">
                <c:v>0.99924678978175008</c:v>
              </c:pt>
              <c:pt idx="264">
                <c:v>0.99929216389128328</c:v>
              </c:pt>
              <c:pt idx="265">
                <c:v>0.99930123871319043</c:v>
              </c:pt>
              <c:pt idx="266">
                <c:v>0.99931938835700318</c:v>
              </c:pt>
              <c:pt idx="267">
                <c:v>0.9993556876446299</c:v>
              </c:pt>
              <c:pt idx="268">
                <c:v>0.99937383728844331</c:v>
              </c:pt>
              <c:pt idx="269">
                <c:v>0.99941013657606959</c:v>
              </c:pt>
              <c:pt idx="270">
                <c:v>0.999428286219883</c:v>
              </c:pt>
              <c:pt idx="271">
                <c:v>0.99943736104178915</c:v>
              </c:pt>
              <c:pt idx="272">
                <c:v>0.99946458550750905</c:v>
              </c:pt>
              <c:pt idx="273">
                <c:v>0.99948273515132213</c:v>
              </c:pt>
              <c:pt idx="274">
                <c:v>0.99949180997322906</c:v>
              </c:pt>
              <c:pt idx="275">
                <c:v>0.99950995961704203</c:v>
              </c:pt>
              <c:pt idx="276">
                <c:v>0.99951903443894863</c:v>
              </c:pt>
              <c:pt idx="277">
                <c:v>0.99952810926085522</c:v>
              </c:pt>
              <c:pt idx="278">
                <c:v>0.99956440854848194</c:v>
              </c:pt>
              <c:pt idx="279">
                <c:v>0.99957348337038854</c:v>
              </c:pt>
              <c:pt idx="280">
                <c:v>0.99960070783610844</c:v>
              </c:pt>
              <c:pt idx="281">
                <c:v>0.99960978265801526</c:v>
              </c:pt>
              <c:pt idx="282">
                <c:v>0.99962793230182845</c:v>
              </c:pt>
              <c:pt idx="283">
                <c:v>0.99963700712373482</c:v>
              </c:pt>
              <c:pt idx="284">
                <c:v>0.9996460819456412</c:v>
              </c:pt>
              <c:pt idx="285">
                <c:v>0.99966423158945461</c:v>
              </c:pt>
              <c:pt idx="286">
                <c:v>0.99967330641136121</c:v>
              </c:pt>
              <c:pt idx="287">
                <c:v>0.99968238123326747</c:v>
              </c:pt>
              <c:pt idx="288">
                <c:v>0.99970960569898792</c:v>
              </c:pt>
              <c:pt idx="289">
                <c:v>0.99971868052089452</c:v>
              </c:pt>
              <c:pt idx="290">
                <c:v>0.99972775534280089</c:v>
              </c:pt>
              <c:pt idx="291">
                <c:v>0.99975497980852079</c:v>
              </c:pt>
              <c:pt idx="292">
                <c:v>0.99977312945233376</c:v>
              </c:pt>
              <c:pt idx="293">
                <c:v>0.99978220427424058</c:v>
              </c:pt>
              <c:pt idx="294">
                <c:v>0.9997912790961474</c:v>
              </c:pt>
              <c:pt idx="295">
                <c:v>0.99980035391805377</c:v>
              </c:pt>
              <c:pt idx="296">
                <c:v>0.99980942873996037</c:v>
              </c:pt>
              <c:pt idx="297">
                <c:v>0.99981850356186697</c:v>
              </c:pt>
              <c:pt idx="298">
                <c:v>0.9998275783837739</c:v>
              </c:pt>
              <c:pt idx="299">
                <c:v>0.99983665320568038</c:v>
              </c:pt>
              <c:pt idx="300">
                <c:v>0.99984572802758698</c:v>
              </c:pt>
              <c:pt idx="301">
                <c:v>0.99985480284949368</c:v>
              </c:pt>
              <c:pt idx="302">
                <c:v>0.99986387767139995</c:v>
              </c:pt>
              <c:pt idx="303">
                <c:v>0.99987295249330665</c:v>
              </c:pt>
              <c:pt idx="304">
                <c:v>0.99988202731521292</c:v>
              </c:pt>
              <c:pt idx="305">
                <c:v>0.99989110213711974</c:v>
              </c:pt>
              <c:pt idx="306">
                <c:v>0.99990017695902633</c:v>
              </c:pt>
              <c:pt idx="307">
                <c:v>0.99990925178093271</c:v>
              </c:pt>
              <c:pt idx="308">
                <c:v>0.99991832660283952</c:v>
              </c:pt>
            </c:numLit>
          </c:val>
        </c:ser>
        <c:marker val="1"/>
        <c:axId val="108283392"/>
        <c:axId val="108285952"/>
      </c:lineChart>
      <c:catAx>
        <c:axId val="1082833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3406113537117965"/>
              <c:y val="0.80686695278969955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08285952"/>
        <c:crosses val="autoZero"/>
        <c:auto val="1"/>
        <c:lblAlgn val="ctr"/>
        <c:lblOffset val="100"/>
        <c:tickLblSkip val="25"/>
        <c:tickMarkSkip val="50"/>
      </c:catAx>
      <c:valAx>
        <c:axId val="108285952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4017467248908287E-2"/>
              <c:y val="0.1545064377682580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08283392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MULTIVIAGENS</a:t>
            </a:r>
          </a:p>
        </c:rich>
      </c:tx>
      <c:layout>
        <c:manualLayout>
          <c:xMode val="edge"/>
          <c:yMode val="edge"/>
          <c:x val="0.35606140141573211"/>
          <c:y val="2.049180327868855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919233643154324"/>
          <c:y val="9.8360852572795268E-2"/>
          <c:w val="0.72474926202766365"/>
          <c:h val="0.73360802543877446"/>
        </c:manualLayout>
      </c:layout>
      <c:barChart>
        <c:barDir val="col"/>
        <c:grouping val="clustered"/>
        <c:ser>
          <c:idx val="0"/>
          <c:order val="0"/>
          <c:tx>
            <c:v>Multiviagens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387179</c:v>
              </c:pt>
              <c:pt idx="1">
                <c:v>368834</c:v>
              </c:pt>
              <c:pt idx="2">
                <c:v>406987</c:v>
              </c:pt>
              <c:pt idx="3">
                <c:v>437316</c:v>
              </c:pt>
              <c:pt idx="4">
                <c:v>475383</c:v>
              </c:pt>
              <c:pt idx="5">
                <c:v>471230</c:v>
              </c:pt>
              <c:pt idx="6">
                <c:v>486783</c:v>
              </c:pt>
              <c:pt idx="7">
                <c:v>449051</c:v>
              </c:pt>
              <c:pt idx="8">
                <c:v>448459</c:v>
              </c:pt>
              <c:pt idx="9">
                <c:v>429874</c:v>
              </c:pt>
            </c:numLit>
          </c:val>
        </c:ser>
        <c:ser>
          <c:idx val="2"/>
          <c:order val="2"/>
          <c:tx>
            <c:v>Multiviagens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#,##0</c:formatCode>
              <c:ptCount val="12"/>
              <c:pt idx="0">
                <c:v>451350</c:v>
              </c:pt>
              <c:pt idx="1">
                <c:v>433683</c:v>
              </c:pt>
              <c:pt idx="2">
                <c:v>482513</c:v>
              </c:pt>
              <c:pt idx="3">
                <c:v>525682</c:v>
              </c:pt>
              <c:pt idx="4">
                <c:v>561891</c:v>
              </c:pt>
              <c:pt idx="5">
                <c:v>555047</c:v>
              </c:pt>
              <c:pt idx="6">
                <c:v>580158</c:v>
              </c:pt>
              <c:pt idx="7">
                <c:v>544930</c:v>
              </c:pt>
              <c:pt idx="8">
                <c:v>535141</c:v>
              </c:pt>
              <c:pt idx="9">
                <c:v>510902</c:v>
              </c:pt>
            </c:numLit>
          </c:val>
        </c:ser>
        <c:gapWidth val="0"/>
        <c:axId val="108305024"/>
        <c:axId val="108311296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4.2328018823334954</c:v>
              </c:pt>
              <c:pt idx="1">
                <c:v>4.1957655747572069</c:v>
              </c:pt>
              <c:pt idx="2">
                <c:v>4.2488310437434116</c:v>
              </c:pt>
              <c:pt idx="3">
                <c:v>3.9996249851366055</c:v>
              </c:pt>
              <c:pt idx="4">
                <c:v>4.159326269555284</c:v>
              </c:pt>
              <c:pt idx="5">
                <c:v>3.9726121002482855</c:v>
              </c:pt>
              <c:pt idx="6">
                <c:v>4.1393783266876625</c:v>
              </c:pt>
              <c:pt idx="7">
                <c:v>3.883509890858722</c:v>
              </c:pt>
              <c:pt idx="8">
                <c:v>4.2870474223953581</c:v>
              </c:pt>
              <c:pt idx="9">
                <c:v>4.2439482266896809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5.2115852442671979</c:v>
              </c:pt>
              <c:pt idx="1">
                <c:v>5.148089733745616</c:v>
              </c:pt>
              <c:pt idx="2">
                <c:v>5.2423831067763977</c:v>
              </c:pt>
              <c:pt idx="3">
                <c:v>4.9102194863054089</c:v>
              </c:pt>
              <c:pt idx="4">
                <c:v>5.1209433858168234</c:v>
              </c:pt>
              <c:pt idx="5">
                <c:v>4.8906218752646184</c:v>
              </c:pt>
              <c:pt idx="6">
                <c:v>5.1574226331447637</c:v>
              </c:pt>
              <c:pt idx="7">
                <c:v>4.8463142054942825</c:v>
              </c:pt>
              <c:pt idx="8">
                <c:v>5.3945016360174218</c:v>
              </c:pt>
              <c:pt idx="9">
                <c:v>5.357007801887641</c:v>
              </c:pt>
            </c:numLit>
          </c:val>
          <c:smooth val="1"/>
        </c:ser>
        <c:marker val="1"/>
        <c:axId val="108313216"/>
        <c:axId val="108319104"/>
      </c:lineChart>
      <c:catAx>
        <c:axId val="10830502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8311296"/>
        <c:crosses val="autoZero"/>
        <c:auto val="1"/>
        <c:lblAlgn val="ctr"/>
        <c:lblOffset val="100"/>
        <c:tickLblSkip val="1"/>
        <c:tickMarkSkip val="1"/>
      </c:catAx>
      <c:valAx>
        <c:axId val="108311296"/>
        <c:scaling>
          <c:orientation val="minMax"/>
          <c:min val="10000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777777777782786E-2"/>
              <c:y val="0.40573856546620191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8305024"/>
        <c:crosses val="autoZero"/>
        <c:crossBetween val="between"/>
      </c:valAx>
      <c:catAx>
        <c:axId val="108313216"/>
        <c:scaling>
          <c:orientation val="minMax"/>
        </c:scaling>
        <c:delete val="1"/>
        <c:axPos val="b"/>
        <c:tickLblPos val="none"/>
        <c:crossAx val="108319104"/>
        <c:crosses val="autoZero"/>
        <c:auto val="1"/>
        <c:lblAlgn val="ctr"/>
        <c:lblOffset val="100"/>
      </c:catAx>
      <c:valAx>
        <c:axId val="108319104"/>
        <c:scaling>
          <c:orientation val="minMax"/>
          <c:max val="15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182056788356005"/>
              <c:y val="0.3196725614216747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8313216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3989952013574059"/>
          <c:y val="0.90573942601444102"/>
          <c:w val="0.60353694424560556"/>
          <c:h val="8.196721311475405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 verticalDpi="12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ASSINATURA</a:t>
            </a:r>
          </a:p>
        </c:rich>
      </c:tx>
      <c:layout>
        <c:manualLayout>
          <c:xMode val="edge"/>
          <c:yMode val="edge"/>
          <c:x val="0.36049460484106188"/>
          <c:y val="2.04081632653061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296335591086991"/>
          <c:y val="0.11836734693877551"/>
          <c:w val="0.72345853457401565"/>
          <c:h val="0.71428571428571463"/>
        </c:manualLayout>
      </c:layout>
      <c:barChart>
        <c:barDir val="col"/>
        <c:grouping val="clustered"/>
        <c:ser>
          <c:idx val="0"/>
          <c:order val="0"/>
          <c:tx>
            <c:v>Assinatura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92248</c:v>
              </c:pt>
              <c:pt idx="1">
                <c:v>93159</c:v>
              </c:pt>
              <c:pt idx="2">
                <c:v>97197</c:v>
              </c:pt>
              <c:pt idx="3">
                <c:v>95766</c:v>
              </c:pt>
              <c:pt idx="4">
                <c:v>97389</c:v>
              </c:pt>
              <c:pt idx="5">
                <c:v>93064</c:v>
              </c:pt>
              <c:pt idx="6">
                <c:v>76352</c:v>
              </c:pt>
              <c:pt idx="7">
                <c:v>54573</c:v>
              </c:pt>
              <c:pt idx="8">
                <c:v>82429</c:v>
              </c:pt>
              <c:pt idx="9">
                <c:v>95777</c:v>
              </c:pt>
            </c:numLit>
          </c:val>
        </c:ser>
        <c:ser>
          <c:idx val="2"/>
          <c:order val="2"/>
          <c:tx>
            <c:v>Assinatura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#,##0</c:formatCode>
              <c:ptCount val="12"/>
              <c:pt idx="0">
                <c:v>111196</c:v>
              </c:pt>
              <c:pt idx="1">
                <c:v>112275</c:v>
              </c:pt>
              <c:pt idx="2">
                <c:v>116330</c:v>
              </c:pt>
              <c:pt idx="3">
                <c:v>114097</c:v>
              </c:pt>
              <c:pt idx="4">
                <c:v>116118</c:v>
              </c:pt>
              <c:pt idx="5">
                <c:v>111265</c:v>
              </c:pt>
              <c:pt idx="6">
                <c:v>88628</c:v>
              </c:pt>
              <c:pt idx="7">
                <c:v>63416</c:v>
              </c:pt>
              <c:pt idx="8">
                <c:v>99162</c:v>
              </c:pt>
              <c:pt idx="9">
                <c:v>115870</c:v>
              </c:pt>
            </c:numLit>
          </c:val>
        </c:ser>
        <c:gapWidth val="0"/>
        <c:axId val="108334464"/>
        <c:axId val="108361216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33.463218714768892</c:v>
              </c:pt>
              <c:pt idx="1">
                <c:v>31.673998218100238</c:v>
              </c:pt>
              <c:pt idx="2">
                <c:v>35.408026996718007</c:v>
              </c:pt>
              <c:pt idx="3">
                <c:v>30.078869327318674</c:v>
              </c:pt>
              <c:pt idx="4">
                <c:v>35.089948556818527</c:v>
              </c:pt>
              <c:pt idx="5">
                <c:v>30.2078032321843</c:v>
              </c:pt>
              <c:pt idx="6">
                <c:v>31.044674664710811</c:v>
              </c:pt>
              <c:pt idx="7">
                <c:v>30.198303190222273</c:v>
              </c:pt>
              <c:pt idx="8">
                <c:v>32.250142546919172</c:v>
              </c:pt>
              <c:pt idx="9">
                <c:v>33.824049615252079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57.886794489010384</c:v>
              </c:pt>
              <c:pt idx="1">
                <c:v>55.090287241148964</c:v>
              </c:pt>
              <c:pt idx="2">
                <c:v>62.029330353305262</c:v>
              </c:pt>
              <c:pt idx="3">
                <c:v>53.155779731281278</c:v>
              </c:pt>
              <c:pt idx="4">
                <c:v>62.771964725537806</c:v>
              </c:pt>
              <c:pt idx="5">
                <c:v>54.07514492427989</c:v>
              </c:pt>
              <c:pt idx="6">
                <c:v>56.903484226203901</c:v>
              </c:pt>
              <c:pt idx="7">
                <c:v>56.451731424246233</c:v>
              </c:pt>
              <c:pt idx="8">
                <c:v>58.060396119481261</c:v>
              </c:pt>
              <c:pt idx="9">
                <c:v>59.937015620954519</c:v>
              </c:pt>
            </c:numLit>
          </c:val>
          <c:smooth val="1"/>
        </c:ser>
        <c:marker val="1"/>
        <c:axId val="108363136"/>
        <c:axId val="108381312"/>
      </c:lineChart>
      <c:catAx>
        <c:axId val="10833446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8361216"/>
        <c:crosses val="autoZero"/>
        <c:auto val="1"/>
        <c:lblAlgn val="ctr"/>
        <c:lblOffset val="100"/>
        <c:tickLblSkip val="1"/>
        <c:tickMarkSkip val="1"/>
      </c:catAx>
      <c:valAx>
        <c:axId val="108361216"/>
        <c:scaling>
          <c:orientation val="minMax"/>
          <c:max val="120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160493827160494E-2"/>
              <c:y val="0.41632653061229014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8334464"/>
        <c:crosses val="autoZero"/>
        <c:crossBetween val="between"/>
      </c:valAx>
      <c:catAx>
        <c:axId val="108363136"/>
        <c:scaling>
          <c:orientation val="minMax"/>
        </c:scaling>
        <c:delete val="1"/>
        <c:axPos val="b"/>
        <c:tickLblPos val="none"/>
        <c:crossAx val="108381312"/>
        <c:crosses val="autoZero"/>
        <c:auto val="1"/>
        <c:lblAlgn val="ctr"/>
        <c:lblOffset val="100"/>
      </c:catAx>
      <c:valAx>
        <c:axId val="108381312"/>
        <c:scaling>
          <c:orientation val="minMax"/>
          <c:max val="80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08665305725673"/>
              <c:y val="0.3306122448979955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8363136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2963014808334142"/>
          <c:y val="0.90612244897959182"/>
          <c:w val="0.59012475292440292"/>
          <c:h val="8.163265306122449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547368146146462"/>
          <c:y val="2.87356321839080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35354806423952"/>
          <c:y val="0.11494317384593802"/>
          <c:w val="0.81840994832951564"/>
          <c:h val="0.5057499649221270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[$-816]d/mmm;@</c:formatCode>
              <c:ptCount val="31"/>
              <c:pt idx="0">
                <c:v>40817</c:v>
              </c:pt>
              <c:pt idx="1">
                <c:v>40818</c:v>
              </c:pt>
              <c:pt idx="2">
                <c:v>40819</c:v>
              </c:pt>
              <c:pt idx="3">
                <c:v>40820</c:v>
              </c:pt>
              <c:pt idx="4">
                <c:v>40821</c:v>
              </c:pt>
              <c:pt idx="5">
                <c:v>40822</c:v>
              </c:pt>
              <c:pt idx="6">
                <c:v>40823</c:v>
              </c:pt>
              <c:pt idx="7">
                <c:v>40824</c:v>
              </c:pt>
              <c:pt idx="8">
                <c:v>40825</c:v>
              </c:pt>
              <c:pt idx="9">
                <c:v>40826</c:v>
              </c:pt>
              <c:pt idx="10">
                <c:v>40827</c:v>
              </c:pt>
              <c:pt idx="11">
                <c:v>40828</c:v>
              </c:pt>
              <c:pt idx="12">
                <c:v>40829</c:v>
              </c:pt>
              <c:pt idx="13">
                <c:v>40830</c:v>
              </c:pt>
              <c:pt idx="14">
                <c:v>40831</c:v>
              </c:pt>
              <c:pt idx="15">
                <c:v>40832</c:v>
              </c:pt>
              <c:pt idx="16">
                <c:v>40833</c:v>
              </c:pt>
              <c:pt idx="17">
                <c:v>40834</c:v>
              </c:pt>
              <c:pt idx="18">
                <c:v>40835</c:v>
              </c:pt>
              <c:pt idx="19">
                <c:v>40836</c:v>
              </c:pt>
              <c:pt idx="20">
                <c:v>40837</c:v>
              </c:pt>
              <c:pt idx="21">
                <c:v>40838</c:v>
              </c:pt>
              <c:pt idx="22">
                <c:v>40839</c:v>
              </c:pt>
              <c:pt idx="23">
                <c:v>40840</c:v>
              </c:pt>
              <c:pt idx="24">
                <c:v>40841</c:v>
              </c:pt>
              <c:pt idx="25">
                <c:v>40842</c:v>
              </c:pt>
              <c:pt idx="26">
                <c:v>40843</c:v>
              </c:pt>
              <c:pt idx="27">
                <c:v>40844</c:v>
              </c:pt>
              <c:pt idx="28">
                <c:v>40845</c:v>
              </c:pt>
              <c:pt idx="29">
                <c:v>40846</c:v>
              </c:pt>
              <c:pt idx="30">
                <c:v>40847</c:v>
              </c:pt>
            </c:numLit>
          </c:cat>
          <c:val>
            <c:numLit>
              <c:formatCode>#,##0\ _€</c:formatCode>
              <c:ptCount val="31"/>
              <c:pt idx="0">
                <c:v>#N/A</c:v>
              </c:pt>
              <c:pt idx="1">
                <c:v>#N/A</c:v>
              </c:pt>
              <c:pt idx="2">
                <c:v>207461</c:v>
              </c:pt>
              <c:pt idx="3">
                <c:v>212394</c:v>
              </c:pt>
              <c:pt idx="4">
                <c:v>#N/A</c:v>
              </c:pt>
              <c:pt idx="5">
                <c:v>209682</c:v>
              </c:pt>
              <c:pt idx="6">
                <c:v>228840</c:v>
              </c:pt>
              <c:pt idx="7">
                <c:v>#N/A</c:v>
              </c:pt>
              <c:pt idx="8">
                <c:v>#N/A</c:v>
              </c:pt>
              <c:pt idx="9">
                <c:v>213478</c:v>
              </c:pt>
              <c:pt idx="10">
                <c:v>213199</c:v>
              </c:pt>
              <c:pt idx="11">
                <c:v>215212</c:v>
              </c:pt>
              <c:pt idx="12">
                <c:v>212892</c:v>
              </c:pt>
              <c:pt idx="13">
                <c:v>208035</c:v>
              </c:pt>
              <c:pt idx="14">
                <c:v>#N/A</c:v>
              </c:pt>
              <c:pt idx="15">
                <c:v>#N/A</c:v>
              </c:pt>
              <c:pt idx="16">
                <c:v>212926</c:v>
              </c:pt>
              <c:pt idx="17">
                <c:v>214274</c:v>
              </c:pt>
              <c:pt idx="18">
                <c:v>225345</c:v>
              </c:pt>
              <c:pt idx="19">
                <c:v>213426</c:v>
              </c:pt>
              <c:pt idx="20">
                <c:v>210583</c:v>
              </c:pt>
              <c:pt idx="21">
                <c:v>#N/A</c:v>
              </c:pt>
              <c:pt idx="22">
                <c:v>#N/A</c:v>
              </c:pt>
              <c:pt idx="23">
                <c:v>201757</c:v>
              </c:pt>
              <c:pt idx="24">
                <c:v>205189</c:v>
              </c:pt>
              <c:pt idx="25">
                <c:v>182769</c:v>
              </c:pt>
              <c:pt idx="26">
                <c:v>201561</c:v>
              </c:pt>
              <c:pt idx="27">
                <c:v>222420</c:v>
              </c:pt>
              <c:pt idx="28">
                <c:v>#N/A</c:v>
              </c:pt>
              <c:pt idx="29">
                <c:v>#N/A</c:v>
              </c:pt>
              <c:pt idx="30">
                <c:v>194203</c:v>
              </c:pt>
            </c:numLit>
          </c:val>
          <c:smooth val="1"/>
        </c:ser>
        <c:ser>
          <c:idx val="1"/>
          <c:order val="1"/>
          <c:tx>
            <c:v>Media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[$-816]d/mmm;@</c:formatCode>
              <c:ptCount val="31"/>
              <c:pt idx="0">
                <c:v>40817</c:v>
              </c:pt>
              <c:pt idx="1">
                <c:v>40818</c:v>
              </c:pt>
              <c:pt idx="2">
                <c:v>40819</c:v>
              </c:pt>
              <c:pt idx="3">
                <c:v>40820</c:v>
              </c:pt>
              <c:pt idx="4">
                <c:v>40821</c:v>
              </c:pt>
              <c:pt idx="5">
                <c:v>40822</c:v>
              </c:pt>
              <c:pt idx="6">
                <c:v>40823</c:v>
              </c:pt>
              <c:pt idx="7">
                <c:v>40824</c:v>
              </c:pt>
              <c:pt idx="8">
                <c:v>40825</c:v>
              </c:pt>
              <c:pt idx="9">
                <c:v>40826</c:v>
              </c:pt>
              <c:pt idx="10">
                <c:v>40827</c:v>
              </c:pt>
              <c:pt idx="11">
                <c:v>40828</c:v>
              </c:pt>
              <c:pt idx="12">
                <c:v>40829</c:v>
              </c:pt>
              <c:pt idx="13">
                <c:v>40830</c:v>
              </c:pt>
              <c:pt idx="14">
                <c:v>40831</c:v>
              </c:pt>
              <c:pt idx="15">
                <c:v>40832</c:v>
              </c:pt>
              <c:pt idx="16">
                <c:v>40833</c:v>
              </c:pt>
              <c:pt idx="17">
                <c:v>40834</c:v>
              </c:pt>
              <c:pt idx="18">
                <c:v>40835</c:v>
              </c:pt>
              <c:pt idx="19">
                <c:v>40836</c:v>
              </c:pt>
              <c:pt idx="20">
                <c:v>40837</c:v>
              </c:pt>
              <c:pt idx="21">
                <c:v>40838</c:v>
              </c:pt>
              <c:pt idx="22">
                <c:v>40839</c:v>
              </c:pt>
              <c:pt idx="23">
                <c:v>40840</c:v>
              </c:pt>
              <c:pt idx="24">
                <c:v>40841</c:v>
              </c:pt>
              <c:pt idx="25">
                <c:v>40842</c:v>
              </c:pt>
              <c:pt idx="26">
                <c:v>40843</c:v>
              </c:pt>
              <c:pt idx="27">
                <c:v>40844</c:v>
              </c:pt>
              <c:pt idx="28">
                <c:v>40845</c:v>
              </c:pt>
              <c:pt idx="29">
                <c:v>40846</c:v>
              </c:pt>
              <c:pt idx="30">
                <c:v>40847</c:v>
              </c:pt>
            </c:numLit>
          </c:cat>
          <c:val>
            <c:numLit>
              <c:formatCode>#,##0</c:formatCode>
              <c:ptCount val="31"/>
              <c:pt idx="0">
                <c:v>78025.727272727279</c:v>
              </c:pt>
              <c:pt idx="1">
                <c:v>78025.727272727279</c:v>
              </c:pt>
              <c:pt idx="2">
                <c:v>78025.727272727279</c:v>
              </c:pt>
              <c:pt idx="3">
                <c:v>78025.727272727279</c:v>
              </c:pt>
              <c:pt idx="4">
                <c:v>78025.727272727279</c:v>
              </c:pt>
              <c:pt idx="5">
                <c:v>78025.727272727279</c:v>
              </c:pt>
              <c:pt idx="6">
                <c:v>78025.727272727279</c:v>
              </c:pt>
              <c:pt idx="7">
                <c:v>78025.727272727279</c:v>
              </c:pt>
              <c:pt idx="8">
                <c:v>78025.727272727279</c:v>
              </c:pt>
              <c:pt idx="9">
                <c:v>78025.727272727279</c:v>
              </c:pt>
              <c:pt idx="10">
                <c:v>78025.727272727279</c:v>
              </c:pt>
              <c:pt idx="11">
                <c:v>78025.727272727279</c:v>
              </c:pt>
              <c:pt idx="12">
                <c:v>78025.727272727279</c:v>
              </c:pt>
              <c:pt idx="13">
                <c:v>78025.727272727279</c:v>
              </c:pt>
              <c:pt idx="14">
                <c:v>78025.727272727279</c:v>
              </c:pt>
              <c:pt idx="15">
                <c:v>78025.727272727279</c:v>
              </c:pt>
              <c:pt idx="16">
                <c:v>78025.727272727279</c:v>
              </c:pt>
              <c:pt idx="17">
                <c:v>78025.727272727279</c:v>
              </c:pt>
              <c:pt idx="18">
                <c:v>78025.727272727279</c:v>
              </c:pt>
              <c:pt idx="19">
                <c:v>78025.727272727279</c:v>
              </c:pt>
              <c:pt idx="20">
                <c:v>78025.727272727279</c:v>
              </c:pt>
              <c:pt idx="21">
                <c:v>78025.727272727279</c:v>
              </c:pt>
              <c:pt idx="22">
                <c:v>78025.727272727279</c:v>
              </c:pt>
              <c:pt idx="23">
                <c:v>78025.727272727279</c:v>
              </c:pt>
              <c:pt idx="24">
                <c:v>78025.727272727279</c:v>
              </c:pt>
              <c:pt idx="25">
                <c:v>78025.727272727279</c:v>
              </c:pt>
              <c:pt idx="26">
                <c:v>78025.727272727279</c:v>
              </c:pt>
              <c:pt idx="27">
                <c:v>78025.727272727279</c:v>
              </c:pt>
              <c:pt idx="28">
                <c:v>78025.727272727279</c:v>
              </c:pt>
              <c:pt idx="29">
                <c:v>78025.727272727279</c:v>
              </c:pt>
              <c:pt idx="30">
                <c:v>78025.727272727279</c:v>
              </c:pt>
            </c:numLit>
          </c:val>
        </c:ser>
        <c:ser>
          <c:idx val="2"/>
          <c:order val="2"/>
          <c:tx>
            <c:v>Media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[$-816]d/mmm;@</c:formatCode>
              <c:ptCount val="31"/>
              <c:pt idx="0">
                <c:v>40817</c:v>
              </c:pt>
              <c:pt idx="1">
                <c:v>40818</c:v>
              </c:pt>
              <c:pt idx="2">
                <c:v>40819</c:v>
              </c:pt>
              <c:pt idx="3">
                <c:v>40820</c:v>
              </c:pt>
              <c:pt idx="4">
                <c:v>40821</c:v>
              </c:pt>
              <c:pt idx="5">
                <c:v>40822</c:v>
              </c:pt>
              <c:pt idx="6">
                <c:v>40823</c:v>
              </c:pt>
              <c:pt idx="7">
                <c:v>40824</c:v>
              </c:pt>
              <c:pt idx="8">
                <c:v>40825</c:v>
              </c:pt>
              <c:pt idx="9">
                <c:v>40826</c:v>
              </c:pt>
              <c:pt idx="10">
                <c:v>40827</c:v>
              </c:pt>
              <c:pt idx="11">
                <c:v>40828</c:v>
              </c:pt>
              <c:pt idx="12">
                <c:v>40829</c:v>
              </c:pt>
              <c:pt idx="13">
                <c:v>40830</c:v>
              </c:pt>
              <c:pt idx="14">
                <c:v>40831</c:v>
              </c:pt>
              <c:pt idx="15">
                <c:v>40832</c:v>
              </c:pt>
              <c:pt idx="16">
                <c:v>40833</c:v>
              </c:pt>
              <c:pt idx="17">
                <c:v>40834</c:v>
              </c:pt>
              <c:pt idx="18">
                <c:v>40835</c:v>
              </c:pt>
              <c:pt idx="19">
                <c:v>40836</c:v>
              </c:pt>
              <c:pt idx="20">
                <c:v>40837</c:v>
              </c:pt>
              <c:pt idx="21">
                <c:v>40838</c:v>
              </c:pt>
              <c:pt idx="22">
                <c:v>40839</c:v>
              </c:pt>
              <c:pt idx="23">
                <c:v>40840</c:v>
              </c:pt>
              <c:pt idx="24">
                <c:v>40841</c:v>
              </c:pt>
              <c:pt idx="25">
                <c:v>40842</c:v>
              </c:pt>
              <c:pt idx="26">
                <c:v>40843</c:v>
              </c:pt>
              <c:pt idx="27">
                <c:v>40844</c:v>
              </c:pt>
              <c:pt idx="28">
                <c:v>40845</c:v>
              </c:pt>
              <c:pt idx="29">
                <c:v>40846</c:v>
              </c:pt>
              <c:pt idx="30">
                <c:v>40847</c:v>
              </c:pt>
            </c:numLit>
          </c:cat>
          <c:val>
            <c:numLit>
              <c:formatCode>#,##0</c:formatCode>
              <c:ptCount val="31"/>
              <c:pt idx="0">
                <c:v>210282.3</c:v>
              </c:pt>
              <c:pt idx="1">
                <c:v>210282.3</c:v>
              </c:pt>
              <c:pt idx="2">
                <c:v>210282.3</c:v>
              </c:pt>
              <c:pt idx="3">
                <c:v>210282.3</c:v>
              </c:pt>
              <c:pt idx="4">
                <c:v>210282.3</c:v>
              </c:pt>
              <c:pt idx="5">
                <c:v>210282.3</c:v>
              </c:pt>
              <c:pt idx="6">
                <c:v>210282.3</c:v>
              </c:pt>
              <c:pt idx="7">
                <c:v>210282.3</c:v>
              </c:pt>
              <c:pt idx="8">
                <c:v>210282.3</c:v>
              </c:pt>
              <c:pt idx="9">
                <c:v>210282.3</c:v>
              </c:pt>
              <c:pt idx="10">
                <c:v>210282.3</c:v>
              </c:pt>
              <c:pt idx="11">
                <c:v>210282.3</c:v>
              </c:pt>
              <c:pt idx="12">
                <c:v>210282.3</c:v>
              </c:pt>
              <c:pt idx="13">
                <c:v>210282.3</c:v>
              </c:pt>
              <c:pt idx="14">
                <c:v>210282.3</c:v>
              </c:pt>
              <c:pt idx="15">
                <c:v>210282.3</c:v>
              </c:pt>
              <c:pt idx="16">
                <c:v>210282.3</c:v>
              </c:pt>
              <c:pt idx="17">
                <c:v>210282.3</c:v>
              </c:pt>
              <c:pt idx="18">
                <c:v>210282.3</c:v>
              </c:pt>
              <c:pt idx="19">
                <c:v>210282.3</c:v>
              </c:pt>
              <c:pt idx="20">
                <c:v>210282.3</c:v>
              </c:pt>
              <c:pt idx="21">
                <c:v>210282.3</c:v>
              </c:pt>
              <c:pt idx="22">
                <c:v>210282.3</c:v>
              </c:pt>
              <c:pt idx="23">
                <c:v>210282.3</c:v>
              </c:pt>
              <c:pt idx="24">
                <c:v>210282.3</c:v>
              </c:pt>
              <c:pt idx="25">
                <c:v>210282.3</c:v>
              </c:pt>
              <c:pt idx="26">
                <c:v>210282.3</c:v>
              </c:pt>
              <c:pt idx="27">
                <c:v>210282.3</c:v>
              </c:pt>
              <c:pt idx="28">
                <c:v>210282.3</c:v>
              </c:pt>
              <c:pt idx="29">
                <c:v>210282.3</c:v>
              </c:pt>
              <c:pt idx="30">
                <c:v>210282.3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[$-816]d/mmm;@</c:formatCode>
              <c:ptCount val="31"/>
              <c:pt idx="0">
                <c:v>40817</c:v>
              </c:pt>
              <c:pt idx="1">
                <c:v>40818</c:v>
              </c:pt>
              <c:pt idx="2">
                <c:v>40819</c:v>
              </c:pt>
              <c:pt idx="3">
                <c:v>40820</c:v>
              </c:pt>
              <c:pt idx="4">
                <c:v>40821</c:v>
              </c:pt>
              <c:pt idx="5">
                <c:v>40822</c:v>
              </c:pt>
              <c:pt idx="6">
                <c:v>40823</c:v>
              </c:pt>
              <c:pt idx="7">
                <c:v>40824</c:v>
              </c:pt>
              <c:pt idx="8">
                <c:v>40825</c:v>
              </c:pt>
              <c:pt idx="9">
                <c:v>40826</c:v>
              </c:pt>
              <c:pt idx="10">
                <c:v>40827</c:v>
              </c:pt>
              <c:pt idx="11">
                <c:v>40828</c:v>
              </c:pt>
              <c:pt idx="12">
                <c:v>40829</c:v>
              </c:pt>
              <c:pt idx="13">
                <c:v>40830</c:v>
              </c:pt>
              <c:pt idx="14">
                <c:v>40831</c:v>
              </c:pt>
              <c:pt idx="15">
                <c:v>40832</c:v>
              </c:pt>
              <c:pt idx="16">
                <c:v>40833</c:v>
              </c:pt>
              <c:pt idx="17">
                <c:v>40834</c:v>
              </c:pt>
              <c:pt idx="18">
                <c:v>40835</c:v>
              </c:pt>
              <c:pt idx="19">
                <c:v>40836</c:v>
              </c:pt>
              <c:pt idx="20">
                <c:v>40837</c:v>
              </c:pt>
              <c:pt idx="21">
                <c:v>40838</c:v>
              </c:pt>
              <c:pt idx="22">
                <c:v>40839</c:v>
              </c:pt>
              <c:pt idx="23">
                <c:v>40840</c:v>
              </c:pt>
              <c:pt idx="24">
                <c:v>40841</c:v>
              </c:pt>
              <c:pt idx="25">
                <c:v>40842</c:v>
              </c:pt>
              <c:pt idx="26">
                <c:v>40843</c:v>
              </c:pt>
              <c:pt idx="27">
                <c:v>40844</c:v>
              </c:pt>
              <c:pt idx="28">
                <c:v>40845</c:v>
              </c:pt>
              <c:pt idx="29">
                <c:v>40846</c:v>
              </c:pt>
              <c:pt idx="30">
                <c:v>40847</c:v>
              </c:pt>
            </c:numLit>
          </c:cat>
          <c:val>
            <c:numLit>
              <c:formatCode>#,##0\ _€</c:formatCode>
              <c:ptCount val="31"/>
              <c:pt idx="0">
                <c:v>92968</c:v>
              </c:pt>
              <c:pt idx="1">
                <c:v>60012</c:v>
              </c:pt>
              <c:pt idx="2">
                <c:v>#N/A</c:v>
              </c:pt>
              <c:pt idx="3">
                <c:v>#N/A</c:v>
              </c:pt>
              <c:pt idx="4">
                <c:v>78499</c:v>
              </c:pt>
              <c:pt idx="5">
                <c:v>#N/A</c:v>
              </c:pt>
              <c:pt idx="6">
                <c:v>#N/A</c:v>
              </c:pt>
              <c:pt idx="7">
                <c:v>90274</c:v>
              </c:pt>
              <c:pt idx="8">
                <c:v>61117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100942</c:v>
              </c:pt>
              <c:pt idx="15">
                <c:v>64650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91842</c:v>
              </c:pt>
              <c:pt idx="22">
                <c:v>54861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94036</c:v>
              </c:pt>
              <c:pt idx="29">
                <c:v>69082</c:v>
              </c:pt>
              <c:pt idx="30">
                <c:v>#N/A</c:v>
              </c:pt>
            </c:numLit>
          </c:val>
        </c:ser>
        <c:ser>
          <c:idx val="4"/>
          <c:order val="4"/>
          <c:tx>
            <c:v>"Media global"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cat>
            <c:numLit>
              <c:formatCode>[$-816]d/mmm;@</c:formatCode>
              <c:ptCount val="31"/>
              <c:pt idx="0">
                <c:v>40817</c:v>
              </c:pt>
              <c:pt idx="1">
                <c:v>40818</c:v>
              </c:pt>
              <c:pt idx="2">
                <c:v>40819</c:v>
              </c:pt>
              <c:pt idx="3">
                <c:v>40820</c:v>
              </c:pt>
              <c:pt idx="4">
                <c:v>40821</c:v>
              </c:pt>
              <c:pt idx="5">
                <c:v>40822</c:v>
              </c:pt>
              <c:pt idx="6">
                <c:v>40823</c:v>
              </c:pt>
              <c:pt idx="7">
                <c:v>40824</c:v>
              </c:pt>
              <c:pt idx="8">
                <c:v>40825</c:v>
              </c:pt>
              <c:pt idx="9">
                <c:v>40826</c:v>
              </c:pt>
              <c:pt idx="10">
                <c:v>40827</c:v>
              </c:pt>
              <c:pt idx="11">
                <c:v>40828</c:v>
              </c:pt>
              <c:pt idx="12">
                <c:v>40829</c:v>
              </c:pt>
              <c:pt idx="13">
                <c:v>40830</c:v>
              </c:pt>
              <c:pt idx="14">
                <c:v>40831</c:v>
              </c:pt>
              <c:pt idx="15">
                <c:v>40832</c:v>
              </c:pt>
              <c:pt idx="16">
                <c:v>40833</c:v>
              </c:pt>
              <c:pt idx="17">
                <c:v>40834</c:v>
              </c:pt>
              <c:pt idx="18">
                <c:v>40835</c:v>
              </c:pt>
              <c:pt idx="19">
                <c:v>40836</c:v>
              </c:pt>
              <c:pt idx="20">
                <c:v>40837</c:v>
              </c:pt>
              <c:pt idx="21">
                <c:v>40838</c:v>
              </c:pt>
              <c:pt idx="22">
                <c:v>40839</c:v>
              </c:pt>
              <c:pt idx="23">
                <c:v>40840</c:v>
              </c:pt>
              <c:pt idx="24">
                <c:v>40841</c:v>
              </c:pt>
              <c:pt idx="25">
                <c:v>40842</c:v>
              </c:pt>
              <c:pt idx="26">
                <c:v>40843</c:v>
              </c:pt>
              <c:pt idx="27">
                <c:v>40844</c:v>
              </c:pt>
              <c:pt idx="28">
                <c:v>40845</c:v>
              </c:pt>
              <c:pt idx="29">
                <c:v>40846</c:v>
              </c:pt>
              <c:pt idx="30">
                <c:v>40847</c:v>
              </c:pt>
            </c:numLit>
          </c:cat>
          <c:val>
            <c:numLit>
              <c:formatCode>#,##0</c:formatCode>
              <c:ptCount val="31"/>
              <c:pt idx="0">
                <c:v>163352.54838709679</c:v>
              </c:pt>
              <c:pt idx="1">
                <c:v>163352.54838709679</c:v>
              </c:pt>
              <c:pt idx="2">
                <c:v>163352.54838709679</c:v>
              </c:pt>
              <c:pt idx="3">
                <c:v>163352.54838709679</c:v>
              </c:pt>
              <c:pt idx="4">
                <c:v>163352.54838709679</c:v>
              </c:pt>
              <c:pt idx="5">
                <c:v>163352.54838709679</c:v>
              </c:pt>
              <c:pt idx="6">
                <c:v>163352.54838709679</c:v>
              </c:pt>
              <c:pt idx="7">
                <c:v>163352.54838709679</c:v>
              </c:pt>
              <c:pt idx="8">
                <c:v>163352.54838709679</c:v>
              </c:pt>
              <c:pt idx="9">
                <c:v>163352.54838709679</c:v>
              </c:pt>
              <c:pt idx="10">
                <c:v>163352.54838709679</c:v>
              </c:pt>
              <c:pt idx="11">
                <c:v>163352.54838709679</c:v>
              </c:pt>
              <c:pt idx="12">
                <c:v>163352.54838709679</c:v>
              </c:pt>
              <c:pt idx="13">
                <c:v>163352.54838709679</c:v>
              </c:pt>
              <c:pt idx="14">
                <c:v>163352.54838709679</c:v>
              </c:pt>
              <c:pt idx="15">
                <c:v>163352.54838709679</c:v>
              </c:pt>
              <c:pt idx="16">
                <c:v>163352.54838709679</c:v>
              </c:pt>
              <c:pt idx="17">
                <c:v>163352.54838709679</c:v>
              </c:pt>
              <c:pt idx="18">
                <c:v>163352.54838709679</c:v>
              </c:pt>
              <c:pt idx="19">
                <c:v>163352.54838709679</c:v>
              </c:pt>
              <c:pt idx="20">
                <c:v>163352.54838709679</c:v>
              </c:pt>
              <c:pt idx="21">
                <c:v>163352.54838709679</c:v>
              </c:pt>
              <c:pt idx="22">
                <c:v>163352.54838709679</c:v>
              </c:pt>
              <c:pt idx="23">
                <c:v>163352.54838709679</c:v>
              </c:pt>
              <c:pt idx="24">
                <c:v>163352.54838709679</c:v>
              </c:pt>
              <c:pt idx="25">
                <c:v>163352.54838709679</c:v>
              </c:pt>
              <c:pt idx="26">
                <c:v>163352.54838709679</c:v>
              </c:pt>
              <c:pt idx="27">
                <c:v>163352.54838709679</c:v>
              </c:pt>
              <c:pt idx="28">
                <c:v>163352.54838709679</c:v>
              </c:pt>
              <c:pt idx="29">
                <c:v>163352.54838709679</c:v>
              </c:pt>
              <c:pt idx="30">
                <c:v>163352.54838709679</c:v>
              </c:pt>
            </c:numLit>
          </c:val>
        </c:ser>
        <c:marker val="1"/>
        <c:axId val="108409600"/>
        <c:axId val="108411136"/>
      </c:lineChart>
      <c:dateAx>
        <c:axId val="108409600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8411136"/>
        <c:crosses val="autoZero"/>
        <c:auto val="1"/>
        <c:lblOffset val="100"/>
        <c:baseTimeUnit val="days"/>
        <c:majorUnit val="3"/>
        <c:majorTimeUnit val="days"/>
        <c:minorUnit val="1"/>
        <c:minorTimeUnit val="days"/>
      </c:dateAx>
      <c:valAx>
        <c:axId val="108411136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\ _€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8409600"/>
        <c:crosses val="autoZero"/>
        <c:crossBetween val="between"/>
        <c:majorUnit val="50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4925399250467083"/>
          <c:y val="0.87931517181042029"/>
          <c:w val="0.73632023608990793"/>
          <c:h val="8.0460373487796777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span"/>
  </c:chart>
  <c:spPr>
    <a:solidFill>
      <a:srgbClr val="FFFFFF"/>
    </a:solidFill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988" r="0.75000000000000988" t="1" header="0" footer="0"/>
    <c:pageSetup paperSize="9" orientation="landscape" verticalDpi="12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459183673469392"/>
          <c:y val="0.12851456025100497"/>
          <c:w val="0.85969387755104021"/>
          <c:h val="0.73895872144328978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#,##0</c:formatCode>
              <c:ptCount val="19"/>
              <c:pt idx="0">
                <c:v>1542.9</c:v>
              </c:pt>
              <c:pt idx="1">
                <c:v>2906.6</c:v>
              </c:pt>
              <c:pt idx="2">
                <c:v>15126.25</c:v>
              </c:pt>
              <c:pt idx="3">
                <c:v>23042.400000000001</c:v>
              </c:pt>
              <c:pt idx="4">
                <c:v>14005.349999999999</c:v>
              </c:pt>
              <c:pt idx="5">
                <c:v>9523</c:v>
              </c:pt>
              <c:pt idx="6">
                <c:v>8984.8499999999985</c:v>
              </c:pt>
              <c:pt idx="7">
                <c:v>11495.2</c:v>
              </c:pt>
              <c:pt idx="8">
                <c:v>15844.15</c:v>
              </c:pt>
              <c:pt idx="9">
                <c:v>12522.349999999999</c:v>
              </c:pt>
              <c:pt idx="10">
                <c:v>11448.2</c:v>
              </c:pt>
              <c:pt idx="11">
                <c:v>14360.55</c:v>
              </c:pt>
              <c:pt idx="12">
                <c:v>19864.149999999998</c:v>
              </c:pt>
              <c:pt idx="13">
                <c:v>20547.599999999995</c:v>
              </c:pt>
              <c:pt idx="14">
                <c:v>13214.55</c:v>
              </c:pt>
              <c:pt idx="15">
                <c:v>6271.85</c:v>
              </c:pt>
              <c:pt idx="16">
                <c:v>3692.5</c:v>
              </c:pt>
              <c:pt idx="17">
                <c:v>3144.3500000000004</c:v>
              </c:pt>
              <c:pt idx="18">
                <c:v>2745.5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#,##0</c:formatCode>
              <c:ptCount val="19"/>
              <c:pt idx="0">
                <c:v>2569.1999999999998</c:v>
              </c:pt>
              <c:pt idx="1">
                <c:v>1357.8</c:v>
              </c:pt>
              <c:pt idx="2">
                <c:v>2518.4</c:v>
              </c:pt>
              <c:pt idx="3">
                <c:v>5014</c:v>
              </c:pt>
              <c:pt idx="4">
                <c:v>6092.8</c:v>
              </c:pt>
              <c:pt idx="5">
                <c:v>6318.4</c:v>
              </c:pt>
              <c:pt idx="6">
                <c:v>6345</c:v>
              </c:pt>
              <c:pt idx="7">
                <c:v>6038.6</c:v>
              </c:pt>
              <c:pt idx="8">
                <c:v>6090</c:v>
              </c:pt>
              <c:pt idx="9">
                <c:v>7002.6</c:v>
              </c:pt>
              <c:pt idx="10">
                <c:v>7156.6</c:v>
              </c:pt>
              <c:pt idx="11">
                <c:v>6713.6</c:v>
              </c:pt>
              <c:pt idx="12">
                <c:v>7153</c:v>
              </c:pt>
              <c:pt idx="13">
                <c:v>6991</c:v>
              </c:pt>
              <c:pt idx="14">
                <c:v>5988</c:v>
              </c:pt>
              <c:pt idx="15">
                <c:v>3789.2</c:v>
              </c:pt>
              <c:pt idx="16">
                <c:v>2600.6</c:v>
              </c:pt>
              <c:pt idx="17">
                <c:v>2190.1999999999998</c:v>
              </c:pt>
              <c:pt idx="18">
                <c:v>2083.4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#,##0</c:formatCode>
              <c:ptCount val="19"/>
              <c:pt idx="0">
                <c:v>2392.5</c:v>
              </c:pt>
              <c:pt idx="1">
                <c:v>918.83333333333348</c:v>
              </c:pt>
              <c:pt idx="2">
                <c:v>1269.5</c:v>
              </c:pt>
              <c:pt idx="3">
                <c:v>2054</c:v>
              </c:pt>
              <c:pt idx="4">
                <c:v>3004.3333333333348</c:v>
              </c:pt>
              <c:pt idx="5">
                <c:v>3592.5</c:v>
              </c:pt>
              <c:pt idx="6">
                <c:v>3853.1666666666656</c:v>
              </c:pt>
              <c:pt idx="7">
                <c:v>3665.8333333333348</c:v>
              </c:pt>
              <c:pt idx="8">
                <c:v>3621.1666666666656</c:v>
              </c:pt>
              <c:pt idx="9">
                <c:v>5060.5</c:v>
              </c:pt>
              <c:pt idx="10">
                <c:v>5490.5</c:v>
              </c:pt>
              <c:pt idx="11">
                <c:v>5046.8333333333321</c:v>
              </c:pt>
              <c:pt idx="12">
                <c:v>5690.3333333333321</c:v>
              </c:pt>
              <c:pt idx="13">
                <c:v>5474.8333333333321</c:v>
              </c:pt>
              <c:pt idx="14">
                <c:v>4638.1666666666697</c:v>
              </c:pt>
              <c:pt idx="15">
                <c:v>3673.8333333333348</c:v>
              </c:pt>
              <c:pt idx="16">
                <c:v>2291.8333333333348</c:v>
              </c:pt>
              <c:pt idx="17">
                <c:v>1755.1666666666667</c:v>
              </c:pt>
              <c:pt idx="18">
                <c:v>1209.6666666666667</c:v>
              </c:pt>
            </c:numLit>
          </c:yVal>
          <c:smooth val="1"/>
        </c:ser>
        <c:axId val="108477440"/>
        <c:axId val="108479616"/>
      </c:scatterChart>
      <c:valAx>
        <c:axId val="10847744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8479616"/>
        <c:crosses val="autoZero"/>
        <c:crossBetween val="midCat"/>
        <c:majorUnit val="1"/>
      </c:valAx>
      <c:valAx>
        <c:axId val="108479616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8477440"/>
        <c:crossesAt val="0"/>
        <c:crossBetween val="midCat"/>
        <c:majorUnit val="1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530612244898932"/>
          <c:y val="8.4337771031633091E-2"/>
          <c:w val="0.18112244897959184"/>
          <c:h val="0.136546606373000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988" r="0.75000000000000988" t="1" header="0" footer="0"/>
    <c:pageSetup paperSize="9" orientation="landscape" verticalDpi="120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6338050641024757"/>
          <c:y val="9.4420600858369147E-2"/>
          <c:w val="0.8253532479000435"/>
          <c:h val="0.57081545064379891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#,##0</c:formatCode>
              <c:ptCount val="3"/>
              <c:pt idx="0">
                <c:v>822520</c:v>
              </c:pt>
              <c:pt idx="1">
                <c:v>84453</c:v>
              </c:pt>
              <c:pt idx="2">
                <c:v>71918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256367</c:v>
              </c:pt>
              <c:pt idx="1">
                <c:v>25846</c:v>
              </c:pt>
              <c:pt idx="2">
                <c:v>20047</c:v>
              </c:pt>
            </c:numLit>
          </c:val>
        </c:ser>
        <c:ser>
          <c:idx val="2"/>
          <c:order val="2"/>
          <c:tx>
            <c:v>Campanhã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195499</c:v>
              </c:pt>
              <c:pt idx="1">
                <c:v>20955</c:v>
              </c:pt>
              <c:pt idx="2">
                <c:v>22883</c:v>
              </c:pt>
            </c:numLit>
          </c:val>
        </c:ser>
        <c:ser>
          <c:idx val="3"/>
          <c:order val="3"/>
          <c:tx>
            <c:v>São Bento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183135</c:v>
              </c:pt>
              <c:pt idx="1">
                <c:v>22885</c:v>
              </c:pt>
              <c:pt idx="2">
                <c:v>21816</c:v>
              </c:pt>
            </c:numLit>
          </c:val>
        </c:ser>
        <c:ser>
          <c:idx val="4"/>
          <c:order val="4"/>
          <c:tx>
            <c:v>Bolhão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158846</c:v>
              </c:pt>
              <c:pt idx="1">
                <c:v>23784</c:v>
              </c:pt>
              <c:pt idx="2">
                <c:v>15828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148337</c:v>
              </c:pt>
              <c:pt idx="1">
                <c:v>18720</c:v>
              </c:pt>
              <c:pt idx="2">
                <c:v>15217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134304</c:v>
              </c:pt>
              <c:pt idx="1">
                <c:v>17787</c:v>
              </c:pt>
              <c:pt idx="2">
                <c:v>11720</c:v>
              </c:pt>
            </c:numLit>
          </c:val>
        </c:ser>
        <c:ser>
          <c:idx val="7"/>
          <c:order val="7"/>
          <c:tx>
            <c:v>IPO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123753</c:v>
              </c:pt>
              <c:pt idx="1">
                <c:v>4606</c:v>
              </c:pt>
              <c:pt idx="2">
                <c:v>4557</c:v>
              </c:pt>
            </c:numLit>
          </c:val>
        </c:ser>
        <c:ser>
          <c:idx val="8"/>
          <c:order val="8"/>
          <c:tx>
            <c:v>24 de Agosto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110988</c:v>
              </c:pt>
              <c:pt idx="1">
                <c:v>10682</c:v>
              </c:pt>
              <c:pt idx="2">
                <c:v>8211</c:v>
              </c:pt>
            </c:numLit>
          </c:val>
        </c:ser>
        <c:ser>
          <c:idx val="9"/>
          <c:order val="9"/>
          <c:tx>
            <c:v>Marquês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111112</c:v>
              </c:pt>
              <c:pt idx="1">
                <c:v>10257</c:v>
              </c:pt>
              <c:pt idx="2">
                <c:v>7908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1960785</c:v>
              </c:pt>
              <c:pt idx="1">
                <c:v>230087</c:v>
              </c:pt>
              <c:pt idx="2">
                <c:v>188116</c:v>
              </c:pt>
            </c:numLit>
          </c:val>
        </c:ser>
        <c:gapWidth val="260"/>
        <c:overlap val="-10"/>
        <c:axId val="108532096"/>
        <c:axId val="108533632"/>
      </c:barChart>
      <c:catAx>
        <c:axId val="10853209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8533632"/>
        <c:crosses val="autoZero"/>
        <c:auto val="1"/>
        <c:lblAlgn val="ctr"/>
        <c:lblOffset val="100"/>
        <c:tickLblSkip val="1"/>
        <c:tickMarkSkip val="1"/>
      </c:catAx>
      <c:valAx>
        <c:axId val="108533632"/>
        <c:scaling>
          <c:orientation val="minMax"/>
          <c:min val="0"/>
        </c:scaling>
        <c:axPos val="l"/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8532096"/>
        <c:crosses val="autoZero"/>
        <c:crossBetween val="between"/>
        <c:majorUnit val="250000"/>
        <c:minorUnit val="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7.0422535211267623E-2"/>
          <c:y val="0.78969957081545061"/>
          <c:w val="0.91831104210565206"/>
          <c:h val="0.180257510729613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988" r="0.75000000000000988" t="1" header="0" footer="0"/>
    <c:pageSetup paperSize="9" orientation="landscape" verticalDpi="12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89775561097258"/>
          <c:y val="2.857142857142859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219451371571262"/>
          <c:y val="0.11428603316415503"/>
          <c:w val="0.82793017456360063"/>
          <c:h val="0.5828587691371905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[$-816]d/mmm;@</c:formatCode>
              <c:ptCount val="304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  <c:pt idx="31">
                <c:v>40575</c:v>
              </c:pt>
              <c:pt idx="32">
                <c:v>40576</c:v>
              </c:pt>
              <c:pt idx="33">
                <c:v>40577</c:v>
              </c:pt>
              <c:pt idx="34">
                <c:v>40578</c:v>
              </c:pt>
              <c:pt idx="35">
                <c:v>40579</c:v>
              </c:pt>
              <c:pt idx="36">
                <c:v>40580</c:v>
              </c:pt>
              <c:pt idx="37">
                <c:v>40581</c:v>
              </c:pt>
              <c:pt idx="38">
                <c:v>40582</c:v>
              </c:pt>
              <c:pt idx="39">
                <c:v>40583</c:v>
              </c:pt>
              <c:pt idx="40">
                <c:v>40584</c:v>
              </c:pt>
              <c:pt idx="41">
                <c:v>40585</c:v>
              </c:pt>
              <c:pt idx="42">
                <c:v>40586</c:v>
              </c:pt>
              <c:pt idx="43">
                <c:v>40587</c:v>
              </c:pt>
              <c:pt idx="44">
                <c:v>40588</c:v>
              </c:pt>
              <c:pt idx="45">
                <c:v>40589</c:v>
              </c:pt>
              <c:pt idx="46">
                <c:v>40590</c:v>
              </c:pt>
              <c:pt idx="47">
                <c:v>40591</c:v>
              </c:pt>
              <c:pt idx="48">
                <c:v>40592</c:v>
              </c:pt>
              <c:pt idx="49">
                <c:v>40593</c:v>
              </c:pt>
              <c:pt idx="50">
                <c:v>40594</c:v>
              </c:pt>
              <c:pt idx="51">
                <c:v>40595</c:v>
              </c:pt>
              <c:pt idx="52">
                <c:v>40596</c:v>
              </c:pt>
              <c:pt idx="53">
                <c:v>40597</c:v>
              </c:pt>
              <c:pt idx="54">
                <c:v>40598</c:v>
              </c:pt>
              <c:pt idx="55">
                <c:v>40599</c:v>
              </c:pt>
              <c:pt idx="56">
                <c:v>40600</c:v>
              </c:pt>
              <c:pt idx="57">
                <c:v>40601</c:v>
              </c:pt>
              <c:pt idx="58">
                <c:v>40602</c:v>
              </c:pt>
              <c:pt idx="59">
                <c:v>40603</c:v>
              </c:pt>
              <c:pt idx="60">
                <c:v>40604</c:v>
              </c:pt>
              <c:pt idx="61">
                <c:v>40605</c:v>
              </c:pt>
              <c:pt idx="62">
                <c:v>40606</c:v>
              </c:pt>
              <c:pt idx="63">
                <c:v>40607</c:v>
              </c:pt>
              <c:pt idx="64">
                <c:v>40608</c:v>
              </c:pt>
              <c:pt idx="65">
                <c:v>40609</c:v>
              </c:pt>
              <c:pt idx="66">
                <c:v>40610</c:v>
              </c:pt>
              <c:pt idx="67">
                <c:v>40611</c:v>
              </c:pt>
              <c:pt idx="68">
                <c:v>40612</c:v>
              </c:pt>
              <c:pt idx="69">
                <c:v>40613</c:v>
              </c:pt>
              <c:pt idx="70">
                <c:v>40614</c:v>
              </c:pt>
              <c:pt idx="71">
                <c:v>40615</c:v>
              </c:pt>
              <c:pt idx="72">
                <c:v>40616</c:v>
              </c:pt>
              <c:pt idx="73">
                <c:v>40617</c:v>
              </c:pt>
              <c:pt idx="74">
                <c:v>40618</c:v>
              </c:pt>
              <c:pt idx="75">
                <c:v>40619</c:v>
              </c:pt>
              <c:pt idx="76">
                <c:v>40620</c:v>
              </c:pt>
              <c:pt idx="77">
                <c:v>40621</c:v>
              </c:pt>
              <c:pt idx="78">
                <c:v>40622</c:v>
              </c:pt>
              <c:pt idx="79">
                <c:v>40623</c:v>
              </c:pt>
              <c:pt idx="80">
                <c:v>40624</c:v>
              </c:pt>
              <c:pt idx="81">
                <c:v>40625</c:v>
              </c:pt>
              <c:pt idx="82">
                <c:v>40626</c:v>
              </c:pt>
              <c:pt idx="83">
                <c:v>40627</c:v>
              </c:pt>
              <c:pt idx="84">
                <c:v>40628</c:v>
              </c:pt>
              <c:pt idx="85">
                <c:v>40629</c:v>
              </c:pt>
              <c:pt idx="86">
                <c:v>40630</c:v>
              </c:pt>
              <c:pt idx="87">
                <c:v>40631</c:v>
              </c:pt>
              <c:pt idx="88">
                <c:v>40632</c:v>
              </c:pt>
              <c:pt idx="89">
                <c:v>40633</c:v>
              </c:pt>
              <c:pt idx="90">
                <c:v>40634</c:v>
              </c:pt>
              <c:pt idx="91">
                <c:v>40635</c:v>
              </c:pt>
              <c:pt idx="92">
                <c:v>40636</c:v>
              </c:pt>
              <c:pt idx="93">
                <c:v>40637</c:v>
              </c:pt>
              <c:pt idx="94">
                <c:v>40638</c:v>
              </c:pt>
              <c:pt idx="95">
                <c:v>40639</c:v>
              </c:pt>
              <c:pt idx="96">
                <c:v>40640</c:v>
              </c:pt>
              <c:pt idx="97">
                <c:v>40641</c:v>
              </c:pt>
              <c:pt idx="98">
                <c:v>40642</c:v>
              </c:pt>
              <c:pt idx="99">
                <c:v>40643</c:v>
              </c:pt>
              <c:pt idx="100">
                <c:v>40644</c:v>
              </c:pt>
              <c:pt idx="101">
                <c:v>40645</c:v>
              </c:pt>
              <c:pt idx="102">
                <c:v>40646</c:v>
              </c:pt>
              <c:pt idx="103">
                <c:v>40647</c:v>
              </c:pt>
              <c:pt idx="104">
                <c:v>40648</c:v>
              </c:pt>
              <c:pt idx="105">
                <c:v>40649</c:v>
              </c:pt>
              <c:pt idx="106">
                <c:v>40650</c:v>
              </c:pt>
              <c:pt idx="107">
                <c:v>40651</c:v>
              </c:pt>
              <c:pt idx="108">
                <c:v>40652</c:v>
              </c:pt>
              <c:pt idx="109">
                <c:v>40653</c:v>
              </c:pt>
              <c:pt idx="110">
                <c:v>40654</c:v>
              </c:pt>
              <c:pt idx="111">
                <c:v>40655</c:v>
              </c:pt>
              <c:pt idx="112">
                <c:v>40656</c:v>
              </c:pt>
              <c:pt idx="113">
                <c:v>40657</c:v>
              </c:pt>
              <c:pt idx="114">
                <c:v>40658</c:v>
              </c:pt>
              <c:pt idx="115">
                <c:v>40659</c:v>
              </c:pt>
              <c:pt idx="116">
                <c:v>40660</c:v>
              </c:pt>
              <c:pt idx="117">
                <c:v>40661</c:v>
              </c:pt>
              <c:pt idx="118">
                <c:v>40662</c:v>
              </c:pt>
              <c:pt idx="119">
                <c:v>40663</c:v>
              </c:pt>
              <c:pt idx="120">
                <c:v>40664</c:v>
              </c:pt>
              <c:pt idx="121">
                <c:v>40665</c:v>
              </c:pt>
              <c:pt idx="122">
                <c:v>40666</c:v>
              </c:pt>
              <c:pt idx="123">
                <c:v>40667</c:v>
              </c:pt>
              <c:pt idx="124">
                <c:v>40668</c:v>
              </c:pt>
              <c:pt idx="125">
                <c:v>40669</c:v>
              </c:pt>
              <c:pt idx="126">
                <c:v>40670</c:v>
              </c:pt>
              <c:pt idx="127">
                <c:v>40671</c:v>
              </c:pt>
              <c:pt idx="128">
                <c:v>40672</c:v>
              </c:pt>
              <c:pt idx="129">
                <c:v>40673</c:v>
              </c:pt>
              <c:pt idx="130">
                <c:v>40674</c:v>
              </c:pt>
              <c:pt idx="131">
                <c:v>40675</c:v>
              </c:pt>
              <c:pt idx="132">
                <c:v>40676</c:v>
              </c:pt>
              <c:pt idx="133">
                <c:v>40677</c:v>
              </c:pt>
              <c:pt idx="134">
                <c:v>40678</c:v>
              </c:pt>
              <c:pt idx="135">
                <c:v>40679</c:v>
              </c:pt>
              <c:pt idx="136">
                <c:v>40680</c:v>
              </c:pt>
              <c:pt idx="137">
                <c:v>40681</c:v>
              </c:pt>
              <c:pt idx="138">
                <c:v>40682</c:v>
              </c:pt>
              <c:pt idx="139">
                <c:v>40683</c:v>
              </c:pt>
              <c:pt idx="140">
                <c:v>40684</c:v>
              </c:pt>
              <c:pt idx="141">
                <c:v>40685</c:v>
              </c:pt>
              <c:pt idx="142">
                <c:v>40686</c:v>
              </c:pt>
              <c:pt idx="143">
                <c:v>40687</c:v>
              </c:pt>
              <c:pt idx="144">
                <c:v>40688</c:v>
              </c:pt>
              <c:pt idx="145">
                <c:v>40689</c:v>
              </c:pt>
              <c:pt idx="146">
                <c:v>40690</c:v>
              </c:pt>
              <c:pt idx="147">
                <c:v>40691</c:v>
              </c:pt>
              <c:pt idx="148">
                <c:v>40692</c:v>
              </c:pt>
              <c:pt idx="149">
                <c:v>40693</c:v>
              </c:pt>
              <c:pt idx="150">
                <c:v>40694</c:v>
              </c:pt>
              <c:pt idx="151">
                <c:v>40695</c:v>
              </c:pt>
              <c:pt idx="152">
                <c:v>40696</c:v>
              </c:pt>
              <c:pt idx="153">
                <c:v>40697</c:v>
              </c:pt>
              <c:pt idx="154">
                <c:v>40698</c:v>
              </c:pt>
              <c:pt idx="155">
                <c:v>40699</c:v>
              </c:pt>
              <c:pt idx="156">
                <c:v>40700</c:v>
              </c:pt>
              <c:pt idx="157">
                <c:v>40701</c:v>
              </c:pt>
              <c:pt idx="158">
                <c:v>40702</c:v>
              </c:pt>
              <c:pt idx="159">
                <c:v>40703</c:v>
              </c:pt>
              <c:pt idx="160">
                <c:v>40704</c:v>
              </c:pt>
              <c:pt idx="161">
                <c:v>40705</c:v>
              </c:pt>
              <c:pt idx="162">
                <c:v>40706</c:v>
              </c:pt>
              <c:pt idx="163">
                <c:v>40707</c:v>
              </c:pt>
              <c:pt idx="164">
                <c:v>40708</c:v>
              </c:pt>
              <c:pt idx="165">
                <c:v>40709</c:v>
              </c:pt>
              <c:pt idx="166">
                <c:v>40710</c:v>
              </c:pt>
              <c:pt idx="167">
                <c:v>40711</c:v>
              </c:pt>
              <c:pt idx="168">
                <c:v>40712</c:v>
              </c:pt>
              <c:pt idx="169">
                <c:v>40713</c:v>
              </c:pt>
              <c:pt idx="170">
                <c:v>40714</c:v>
              </c:pt>
              <c:pt idx="171">
                <c:v>40715</c:v>
              </c:pt>
              <c:pt idx="172">
                <c:v>40716</c:v>
              </c:pt>
              <c:pt idx="173">
                <c:v>40717</c:v>
              </c:pt>
              <c:pt idx="174">
                <c:v>40718</c:v>
              </c:pt>
              <c:pt idx="175">
                <c:v>40719</c:v>
              </c:pt>
              <c:pt idx="176">
                <c:v>40720</c:v>
              </c:pt>
              <c:pt idx="177">
                <c:v>40721</c:v>
              </c:pt>
              <c:pt idx="178">
                <c:v>40722</c:v>
              </c:pt>
              <c:pt idx="179">
                <c:v>40723</c:v>
              </c:pt>
              <c:pt idx="180">
                <c:v>40724</c:v>
              </c:pt>
              <c:pt idx="181">
                <c:v>40725</c:v>
              </c:pt>
              <c:pt idx="182">
                <c:v>40726</c:v>
              </c:pt>
              <c:pt idx="183">
                <c:v>40727</c:v>
              </c:pt>
              <c:pt idx="184">
                <c:v>40728</c:v>
              </c:pt>
              <c:pt idx="185">
                <c:v>40729</c:v>
              </c:pt>
              <c:pt idx="186">
                <c:v>40730</c:v>
              </c:pt>
              <c:pt idx="187">
                <c:v>40731</c:v>
              </c:pt>
              <c:pt idx="188">
                <c:v>40732</c:v>
              </c:pt>
              <c:pt idx="189">
                <c:v>40733</c:v>
              </c:pt>
              <c:pt idx="190">
                <c:v>40734</c:v>
              </c:pt>
              <c:pt idx="191">
                <c:v>40735</c:v>
              </c:pt>
              <c:pt idx="192">
                <c:v>40736</c:v>
              </c:pt>
              <c:pt idx="193">
                <c:v>40737</c:v>
              </c:pt>
              <c:pt idx="194">
                <c:v>40738</c:v>
              </c:pt>
              <c:pt idx="195">
                <c:v>40739</c:v>
              </c:pt>
              <c:pt idx="196">
                <c:v>40740</c:v>
              </c:pt>
              <c:pt idx="197">
                <c:v>40741</c:v>
              </c:pt>
              <c:pt idx="198">
                <c:v>40742</c:v>
              </c:pt>
              <c:pt idx="199">
                <c:v>40743</c:v>
              </c:pt>
              <c:pt idx="200">
                <c:v>40744</c:v>
              </c:pt>
              <c:pt idx="201">
                <c:v>40745</c:v>
              </c:pt>
              <c:pt idx="202">
                <c:v>40746</c:v>
              </c:pt>
              <c:pt idx="203">
                <c:v>40747</c:v>
              </c:pt>
              <c:pt idx="204">
                <c:v>40748</c:v>
              </c:pt>
              <c:pt idx="205">
                <c:v>40749</c:v>
              </c:pt>
              <c:pt idx="206">
                <c:v>40750</c:v>
              </c:pt>
              <c:pt idx="207">
                <c:v>40751</c:v>
              </c:pt>
              <c:pt idx="208">
                <c:v>40752</c:v>
              </c:pt>
              <c:pt idx="209">
                <c:v>40753</c:v>
              </c:pt>
              <c:pt idx="210">
                <c:v>40754</c:v>
              </c:pt>
              <c:pt idx="211">
                <c:v>40755</c:v>
              </c:pt>
              <c:pt idx="212">
                <c:v>40756</c:v>
              </c:pt>
              <c:pt idx="213">
                <c:v>40757</c:v>
              </c:pt>
              <c:pt idx="214">
                <c:v>40758</c:v>
              </c:pt>
              <c:pt idx="215">
                <c:v>40759</c:v>
              </c:pt>
              <c:pt idx="216">
                <c:v>40760</c:v>
              </c:pt>
              <c:pt idx="217">
                <c:v>40761</c:v>
              </c:pt>
              <c:pt idx="218">
                <c:v>40762</c:v>
              </c:pt>
              <c:pt idx="219">
                <c:v>40763</c:v>
              </c:pt>
              <c:pt idx="220">
                <c:v>40764</c:v>
              </c:pt>
              <c:pt idx="221">
                <c:v>40765</c:v>
              </c:pt>
              <c:pt idx="222">
                <c:v>40766</c:v>
              </c:pt>
              <c:pt idx="223">
                <c:v>40767</c:v>
              </c:pt>
              <c:pt idx="224">
                <c:v>40768</c:v>
              </c:pt>
              <c:pt idx="225">
                <c:v>40769</c:v>
              </c:pt>
              <c:pt idx="226">
                <c:v>40770</c:v>
              </c:pt>
              <c:pt idx="227">
                <c:v>40771</c:v>
              </c:pt>
              <c:pt idx="228">
                <c:v>40772</c:v>
              </c:pt>
              <c:pt idx="229">
                <c:v>40773</c:v>
              </c:pt>
              <c:pt idx="230">
                <c:v>40774</c:v>
              </c:pt>
              <c:pt idx="231">
                <c:v>40775</c:v>
              </c:pt>
              <c:pt idx="232">
                <c:v>40776</c:v>
              </c:pt>
              <c:pt idx="233">
                <c:v>40777</c:v>
              </c:pt>
              <c:pt idx="234">
                <c:v>40778</c:v>
              </c:pt>
              <c:pt idx="235">
                <c:v>40779</c:v>
              </c:pt>
              <c:pt idx="236">
                <c:v>40780</c:v>
              </c:pt>
              <c:pt idx="237">
                <c:v>40781</c:v>
              </c:pt>
              <c:pt idx="238">
                <c:v>40782</c:v>
              </c:pt>
              <c:pt idx="239">
                <c:v>40783</c:v>
              </c:pt>
              <c:pt idx="240">
                <c:v>40784</c:v>
              </c:pt>
              <c:pt idx="241">
                <c:v>40785</c:v>
              </c:pt>
              <c:pt idx="242">
                <c:v>40786</c:v>
              </c:pt>
              <c:pt idx="243">
                <c:v>40787</c:v>
              </c:pt>
              <c:pt idx="244">
                <c:v>40788</c:v>
              </c:pt>
              <c:pt idx="245">
                <c:v>40789</c:v>
              </c:pt>
              <c:pt idx="246">
                <c:v>40790</c:v>
              </c:pt>
              <c:pt idx="247">
                <c:v>40791</c:v>
              </c:pt>
              <c:pt idx="248">
                <c:v>40792</c:v>
              </c:pt>
              <c:pt idx="249">
                <c:v>40793</c:v>
              </c:pt>
              <c:pt idx="250">
                <c:v>40794</c:v>
              </c:pt>
              <c:pt idx="251">
                <c:v>40795</c:v>
              </c:pt>
              <c:pt idx="252">
                <c:v>40796</c:v>
              </c:pt>
              <c:pt idx="253">
                <c:v>40797</c:v>
              </c:pt>
              <c:pt idx="254">
                <c:v>40798</c:v>
              </c:pt>
              <c:pt idx="255">
                <c:v>40799</c:v>
              </c:pt>
              <c:pt idx="256">
                <c:v>40800</c:v>
              </c:pt>
              <c:pt idx="257">
                <c:v>40801</c:v>
              </c:pt>
              <c:pt idx="258">
                <c:v>40802</c:v>
              </c:pt>
              <c:pt idx="259">
                <c:v>40803</c:v>
              </c:pt>
              <c:pt idx="260">
                <c:v>40804</c:v>
              </c:pt>
              <c:pt idx="261">
                <c:v>40805</c:v>
              </c:pt>
              <c:pt idx="262">
                <c:v>40806</c:v>
              </c:pt>
              <c:pt idx="263">
                <c:v>40807</c:v>
              </c:pt>
              <c:pt idx="264">
                <c:v>40808</c:v>
              </c:pt>
              <c:pt idx="265">
                <c:v>40809</c:v>
              </c:pt>
              <c:pt idx="266">
                <c:v>40810</c:v>
              </c:pt>
              <c:pt idx="267">
                <c:v>40811</c:v>
              </c:pt>
              <c:pt idx="268">
                <c:v>40812</c:v>
              </c:pt>
              <c:pt idx="269">
                <c:v>40813</c:v>
              </c:pt>
              <c:pt idx="270">
                <c:v>40814</c:v>
              </c:pt>
              <c:pt idx="271">
                <c:v>40815</c:v>
              </c:pt>
              <c:pt idx="272">
                <c:v>40816</c:v>
              </c:pt>
              <c:pt idx="273">
                <c:v>40817</c:v>
              </c:pt>
              <c:pt idx="274">
                <c:v>40818</c:v>
              </c:pt>
              <c:pt idx="275">
                <c:v>40819</c:v>
              </c:pt>
              <c:pt idx="276">
                <c:v>40820</c:v>
              </c:pt>
              <c:pt idx="277">
                <c:v>40821</c:v>
              </c:pt>
              <c:pt idx="278">
                <c:v>40822</c:v>
              </c:pt>
              <c:pt idx="279">
                <c:v>40823</c:v>
              </c:pt>
              <c:pt idx="280">
                <c:v>40824</c:v>
              </c:pt>
              <c:pt idx="281">
                <c:v>40825</c:v>
              </c:pt>
              <c:pt idx="282">
                <c:v>40826</c:v>
              </c:pt>
              <c:pt idx="283">
                <c:v>40827</c:v>
              </c:pt>
              <c:pt idx="284">
                <c:v>40828</c:v>
              </c:pt>
              <c:pt idx="285">
                <c:v>40829</c:v>
              </c:pt>
              <c:pt idx="286">
                <c:v>40830</c:v>
              </c:pt>
              <c:pt idx="287">
                <c:v>40831</c:v>
              </c:pt>
              <c:pt idx="288">
                <c:v>40832</c:v>
              </c:pt>
              <c:pt idx="289">
                <c:v>40833</c:v>
              </c:pt>
              <c:pt idx="290">
                <c:v>40834</c:v>
              </c:pt>
              <c:pt idx="291">
                <c:v>40835</c:v>
              </c:pt>
              <c:pt idx="292">
                <c:v>40836</c:v>
              </c:pt>
              <c:pt idx="293">
                <c:v>40837</c:v>
              </c:pt>
              <c:pt idx="294">
                <c:v>40838</c:v>
              </c:pt>
              <c:pt idx="295">
                <c:v>40839</c:v>
              </c:pt>
              <c:pt idx="296">
                <c:v>40840</c:v>
              </c:pt>
              <c:pt idx="297">
                <c:v>40841</c:v>
              </c:pt>
              <c:pt idx="298">
                <c:v>40842</c:v>
              </c:pt>
              <c:pt idx="299">
                <c:v>40843</c:v>
              </c:pt>
              <c:pt idx="300">
                <c:v>40844</c:v>
              </c:pt>
              <c:pt idx="301">
                <c:v>40845</c:v>
              </c:pt>
              <c:pt idx="302">
                <c:v>40846</c:v>
              </c:pt>
              <c:pt idx="303">
                <c:v>40847</c:v>
              </c:pt>
            </c:numLit>
          </c:cat>
          <c:val>
            <c:numLit>
              <c:formatCode>#,##0\ _€</c:formatCode>
              <c:ptCount val="304"/>
              <c:pt idx="0">
                <c:v>#N/A</c:v>
              </c:pt>
              <c:pt idx="1">
                <c:v>#N/A</c:v>
              </c:pt>
              <c:pt idx="2">
                <c:v>190213</c:v>
              </c:pt>
              <c:pt idx="3">
                <c:v>192636</c:v>
              </c:pt>
              <c:pt idx="4">
                <c:v>186114</c:v>
              </c:pt>
              <c:pt idx="5">
                <c:v>178401</c:v>
              </c:pt>
              <c:pt idx="6">
                <c:v>191064</c:v>
              </c:pt>
              <c:pt idx="7">
                <c:v>#N/A</c:v>
              </c:pt>
              <c:pt idx="8">
                <c:v>#N/A</c:v>
              </c:pt>
              <c:pt idx="9">
                <c:v>185625</c:v>
              </c:pt>
              <c:pt idx="10">
                <c:v>196243</c:v>
              </c:pt>
              <c:pt idx="11">
                <c:v>201627</c:v>
              </c:pt>
              <c:pt idx="12">
                <c:v>197810</c:v>
              </c:pt>
              <c:pt idx="13">
                <c:v>196389</c:v>
              </c:pt>
              <c:pt idx="14">
                <c:v>#N/A</c:v>
              </c:pt>
              <c:pt idx="15">
                <c:v>#N/A</c:v>
              </c:pt>
              <c:pt idx="16">
                <c:v>188349</c:v>
              </c:pt>
              <c:pt idx="17">
                <c:v>188608</c:v>
              </c:pt>
              <c:pt idx="18">
                <c:v>200246</c:v>
              </c:pt>
              <c:pt idx="19">
                <c:v>193895</c:v>
              </c:pt>
              <c:pt idx="20">
                <c:v>195836</c:v>
              </c:pt>
              <c:pt idx="21">
                <c:v>#N/A</c:v>
              </c:pt>
              <c:pt idx="22">
                <c:v>#N/A</c:v>
              </c:pt>
              <c:pt idx="23">
                <c:v>185361</c:v>
              </c:pt>
              <c:pt idx="24">
                <c:v>187421</c:v>
              </c:pt>
              <c:pt idx="25">
                <c:v>192803</c:v>
              </c:pt>
              <c:pt idx="26">
                <c:v>182680</c:v>
              </c:pt>
              <c:pt idx="27">
                <c:v>188626</c:v>
              </c:pt>
              <c:pt idx="28">
                <c:v>#N/A</c:v>
              </c:pt>
              <c:pt idx="29">
                <c:v>#N/A</c:v>
              </c:pt>
              <c:pt idx="30">
                <c:v>191884</c:v>
              </c:pt>
              <c:pt idx="31">
                <c:v>185285</c:v>
              </c:pt>
              <c:pt idx="32">
                <c:v>206904</c:v>
              </c:pt>
              <c:pt idx="33">
                <c:v>187535</c:v>
              </c:pt>
              <c:pt idx="34">
                <c:v>192646</c:v>
              </c:pt>
              <c:pt idx="35">
                <c:v>#N/A</c:v>
              </c:pt>
              <c:pt idx="36">
                <c:v>#N/A</c:v>
              </c:pt>
              <c:pt idx="37">
                <c:v>190160</c:v>
              </c:pt>
              <c:pt idx="38">
                <c:v>188084</c:v>
              </c:pt>
              <c:pt idx="39">
                <c:v>187010</c:v>
              </c:pt>
              <c:pt idx="40">
                <c:v>185797</c:v>
              </c:pt>
              <c:pt idx="41">
                <c:v>187751</c:v>
              </c:pt>
              <c:pt idx="42">
                <c:v>#N/A</c:v>
              </c:pt>
              <c:pt idx="43">
                <c:v>#N/A</c:v>
              </c:pt>
              <c:pt idx="44">
                <c:v>191070</c:v>
              </c:pt>
              <c:pt idx="45">
                <c:v>182108</c:v>
              </c:pt>
              <c:pt idx="46">
                <c:v>178256</c:v>
              </c:pt>
              <c:pt idx="47">
                <c:v>187328</c:v>
              </c:pt>
              <c:pt idx="48">
                <c:v>191260</c:v>
              </c:pt>
              <c:pt idx="49">
                <c:v>#N/A</c:v>
              </c:pt>
              <c:pt idx="50">
                <c:v>#N/A</c:v>
              </c:pt>
              <c:pt idx="51">
                <c:v>199827</c:v>
              </c:pt>
              <c:pt idx="52">
                <c:v>204349</c:v>
              </c:pt>
              <c:pt idx="53">
                <c:v>216035</c:v>
              </c:pt>
              <c:pt idx="54">
                <c:v>205321</c:v>
              </c:pt>
              <c:pt idx="55">
                <c:v>206739</c:v>
              </c:pt>
              <c:pt idx="56">
                <c:v>#N/A</c:v>
              </c:pt>
              <c:pt idx="57">
                <c:v>#N/A</c:v>
              </c:pt>
              <c:pt idx="58">
                <c:v>215754</c:v>
              </c:pt>
              <c:pt idx="59">
                <c:v>211920</c:v>
              </c:pt>
              <c:pt idx="60">
                <c:v>213065</c:v>
              </c:pt>
              <c:pt idx="61">
                <c:v>212848</c:v>
              </c:pt>
              <c:pt idx="62">
                <c:v>206557</c:v>
              </c:pt>
              <c:pt idx="63">
                <c:v>#N/A</c:v>
              </c:pt>
              <c:pt idx="64">
                <c:v>#N/A</c:v>
              </c:pt>
              <c:pt idx="65">
                <c:v>157210</c:v>
              </c:pt>
              <c:pt idx="66">
                <c:v>#N/A</c:v>
              </c:pt>
              <c:pt idx="67">
                <c:v>190947</c:v>
              </c:pt>
              <c:pt idx="68">
                <c:v>209552</c:v>
              </c:pt>
              <c:pt idx="69">
                <c:v>202161</c:v>
              </c:pt>
              <c:pt idx="70">
                <c:v>#N/A</c:v>
              </c:pt>
              <c:pt idx="71">
                <c:v>#N/A</c:v>
              </c:pt>
              <c:pt idx="72">
                <c:v>199257</c:v>
              </c:pt>
              <c:pt idx="73">
                <c:v>207453</c:v>
              </c:pt>
              <c:pt idx="74">
                <c:v>205807</c:v>
              </c:pt>
              <c:pt idx="75">
                <c:v>219713</c:v>
              </c:pt>
              <c:pt idx="76">
                <c:v>209179</c:v>
              </c:pt>
              <c:pt idx="77">
                <c:v>#N/A</c:v>
              </c:pt>
              <c:pt idx="78">
                <c:v>#N/A</c:v>
              </c:pt>
              <c:pt idx="79">
                <c:v>208417</c:v>
              </c:pt>
              <c:pt idx="80">
                <c:v>207480</c:v>
              </c:pt>
              <c:pt idx="81">
                <c:v>201448</c:v>
              </c:pt>
              <c:pt idx="82">
                <c:v>204921</c:v>
              </c:pt>
              <c:pt idx="83">
                <c:v>198798</c:v>
              </c:pt>
              <c:pt idx="84">
                <c:v>#N/A</c:v>
              </c:pt>
              <c:pt idx="85">
                <c:v>#N/A</c:v>
              </c:pt>
              <c:pt idx="86">
                <c:v>189050</c:v>
              </c:pt>
              <c:pt idx="87">
                <c:v>202124</c:v>
              </c:pt>
              <c:pt idx="88">
                <c:v>204258</c:v>
              </c:pt>
              <c:pt idx="89">
                <c:v>215056</c:v>
              </c:pt>
              <c:pt idx="90">
                <c:v>200074</c:v>
              </c:pt>
              <c:pt idx="91">
                <c:v>#N/A</c:v>
              </c:pt>
              <c:pt idx="92">
                <c:v>#N/A</c:v>
              </c:pt>
              <c:pt idx="93">
                <c:v>208337</c:v>
              </c:pt>
              <c:pt idx="94">
                <c:v>209406</c:v>
              </c:pt>
              <c:pt idx="95">
                <c:v>210756</c:v>
              </c:pt>
              <c:pt idx="96">
                <c:v>221129</c:v>
              </c:pt>
              <c:pt idx="97">
                <c:v>209524</c:v>
              </c:pt>
              <c:pt idx="98">
                <c:v>#N/A</c:v>
              </c:pt>
              <c:pt idx="99">
                <c:v>#N/A</c:v>
              </c:pt>
              <c:pt idx="100">
                <c:v>201097</c:v>
              </c:pt>
              <c:pt idx="101">
                <c:v>201109</c:v>
              </c:pt>
              <c:pt idx="102">
                <c:v>202619</c:v>
              </c:pt>
              <c:pt idx="103">
                <c:v>201410</c:v>
              </c:pt>
              <c:pt idx="104">
                <c:v>196330</c:v>
              </c:pt>
              <c:pt idx="105">
                <c:v>#N/A</c:v>
              </c:pt>
              <c:pt idx="106">
                <c:v>#N/A</c:v>
              </c:pt>
              <c:pt idx="107">
                <c:v>174843</c:v>
              </c:pt>
              <c:pt idx="108">
                <c:v>167728</c:v>
              </c:pt>
              <c:pt idx="109">
                <c:v>170356</c:v>
              </c:pt>
              <c:pt idx="110">
                <c:v>157446</c:v>
              </c:pt>
              <c:pt idx="111">
                <c:v>#N/A</c:v>
              </c:pt>
              <c:pt idx="112">
                <c:v>#N/A</c:v>
              </c:pt>
              <c:pt idx="113">
                <c:v>#N/A</c:v>
              </c:pt>
              <c:pt idx="114">
                <c:v>#N/A</c:v>
              </c:pt>
              <c:pt idx="115">
                <c:v>196967</c:v>
              </c:pt>
              <c:pt idx="116">
                <c:v>205683</c:v>
              </c:pt>
              <c:pt idx="117">
                <c:v>219445</c:v>
              </c:pt>
              <c:pt idx="118">
                <c:v>202819</c:v>
              </c:pt>
              <c:pt idx="119">
                <c:v>#N/A</c:v>
              </c:pt>
              <c:pt idx="120">
                <c:v>#N/A</c:v>
              </c:pt>
              <c:pt idx="121">
                <c:v>206249</c:v>
              </c:pt>
              <c:pt idx="122">
                <c:v>252459</c:v>
              </c:pt>
              <c:pt idx="123">
                <c:v>225029</c:v>
              </c:pt>
              <c:pt idx="124">
                <c:v>215663</c:v>
              </c:pt>
              <c:pt idx="125">
                <c:v>202381</c:v>
              </c:pt>
              <c:pt idx="126">
                <c:v>#N/A</c:v>
              </c:pt>
              <c:pt idx="127">
                <c:v>#N/A</c:v>
              </c:pt>
              <c:pt idx="128">
                <c:v>205185</c:v>
              </c:pt>
              <c:pt idx="129">
                <c:v>211381</c:v>
              </c:pt>
              <c:pt idx="130">
                <c:v>209903</c:v>
              </c:pt>
              <c:pt idx="131">
                <c:v>208403</c:v>
              </c:pt>
              <c:pt idx="132">
                <c:v>204831</c:v>
              </c:pt>
              <c:pt idx="133">
                <c:v>#N/A</c:v>
              </c:pt>
              <c:pt idx="134">
                <c:v>#N/A</c:v>
              </c:pt>
              <c:pt idx="135">
                <c:v>206777</c:v>
              </c:pt>
              <c:pt idx="136">
                <c:v>201777</c:v>
              </c:pt>
              <c:pt idx="137">
                <c:v>202713</c:v>
              </c:pt>
              <c:pt idx="138">
                <c:v>221901</c:v>
              </c:pt>
              <c:pt idx="139">
                <c:v>208516</c:v>
              </c:pt>
              <c:pt idx="140">
                <c:v>#N/A</c:v>
              </c:pt>
              <c:pt idx="141">
                <c:v>#N/A</c:v>
              </c:pt>
              <c:pt idx="142">
                <c:v>203162</c:v>
              </c:pt>
              <c:pt idx="143">
                <c:v>206318</c:v>
              </c:pt>
              <c:pt idx="144">
                <c:v>203659</c:v>
              </c:pt>
              <c:pt idx="145">
                <c:v>206681</c:v>
              </c:pt>
              <c:pt idx="146">
                <c:v>203800</c:v>
              </c:pt>
              <c:pt idx="147">
                <c:v>#N/A</c:v>
              </c:pt>
              <c:pt idx="148">
                <c:v>#N/A</c:v>
              </c:pt>
              <c:pt idx="149">
                <c:v>196111</c:v>
              </c:pt>
              <c:pt idx="150">
                <c:v>210378</c:v>
              </c:pt>
              <c:pt idx="151">
                <c:v>203134</c:v>
              </c:pt>
              <c:pt idx="152">
                <c:v>208699</c:v>
              </c:pt>
              <c:pt idx="153">
                <c:v>200755</c:v>
              </c:pt>
              <c:pt idx="154">
                <c:v>#N/A</c:v>
              </c:pt>
              <c:pt idx="155">
                <c:v>#N/A</c:v>
              </c:pt>
              <c:pt idx="156">
                <c:v>192579</c:v>
              </c:pt>
              <c:pt idx="157">
                <c:v>197065</c:v>
              </c:pt>
              <c:pt idx="158">
                <c:v>198792</c:v>
              </c:pt>
              <c:pt idx="159">
                <c:v>202770</c:v>
              </c:pt>
              <c:pt idx="160">
                <c:v>#N/A</c:v>
              </c:pt>
              <c:pt idx="161">
                <c:v>#N/A</c:v>
              </c:pt>
              <c:pt idx="162">
                <c:v>#N/A</c:v>
              </c:pt>
              <c:pt idx="163">
                <c:v>189528</c:v>
              </c:pt>
              <c:pt idx="164">
                <c:v>190617</c:v>
              </c:pt>
              <c:pt idx="165">
                <c:v>192015</c:v>
              </c:pt>
              <c:pt idx="166">
                <c:v>190724</c:v>
              </c:pt>
              <c:pt idx="167">
                <c:v>190816</c:v>
              </c:pt>
              <c:pt idx="168">
                <c:v>#N/A</c:v>
              </c:pt>
              <c:pt idx="169">
                <c:v>#N/A</c:v>
              </c:pt>
              <c:pt idx="170">
                <c:v>184552</c:v>
              </c:pt>
              <c:pt idx="171">
                <c:v>185717</c:v>
              </c:pt>
              <c:pt idx="172">
                <c:v>189183</c:v>
              </c:pt>
              <c:pt idx="173">
                <c:v>#N/A</c:v>
              </c:pt>
              <c:pt idx="174">
                <c:v>#N/A</c:v>
              </c:pt>
              <c:pt idx="175">
                <c:v>#N/A</c:v>
              </c:pt>
              <c:pt idx="176">
                <c:v>#N/A</c:v>
              </c:pt>
              <c:pt idx="177">
                <c:v>184227</c:v>
              </c:pt>
              <c:pt idx="178">
                <c:v>185936</c:v>
              </c:pt>
              <c:pt idx="179">
                <c:v>184706</c:v>
              </c:pt>
              <c:pt idx="180">
                <c:v>190121</c:v>
              </c:pt>
              <c:pt idx="181">
                <c:v>186639</c:v>
              </c:pt>
              <c:pt idx="182">
                <c:v>#N/A</c:v>
              </c:pt>
              <c:pt idx="183">
                <c:v>#N/A</c:v>
              </c:pt>
              <c:pt idx="184">
                <c:v>178162</c:v>
              </c:pt>
              <c:pt idx="185">
                <c:v>175921</c:v>
              </c:pt>
              <c:pt idx="186">
                <c:v>177715</c:v>
              </c:pt>
              <c:pt idx="187">
                <c:v>175111</c:v>
              </c:pt>
              <c:pt idx="188">
                <c:v>166359</c:v>
              </c:pt>
              <c:pt idx="189">
                <c:v>#N/A</c:v>
              </c:pt>
              <c:pt idx="190">
                <c:v>#N/A</c:v>
              </c:pt>
              <c:pt idx="191">
                <c:v>176277</c:v>
              </c:pt>
              <c:pt idx="192">
                <c:v>175022</c:v>
              </c:pt>
              <c:pt idx="193">
                <c:v>178819</c:v>
              </c:pt>
              <c:pt idx="194">
                <c:v>177764</c:v>
              </c:pt>
              <c:pt idx="195">
                <c:v>177914</c:v>
              </c:pt>
              <c:pt idx="196">
                <c:v>#N/A</c:v>
              </c:pt>
              <c:pt idx="197">
                <c:v>#N/A</c:v>
              </c:pt>
              <c:pt idx="198">
                <c:v>170669</c:v>
              </c:pt>
              <c:pt idx="199">
                <c:v>169448</c:v>
              </c:pt>
              <c:pt idx="200">
                <c:v>172764</c:v>
              </c:pt>
              <c:pt idx="201">
                <c:v>167346</c:v>
              </c:pt>
              <c:pt idx="202">
                <c:v>171818</c:v>
              </c:pt>
              <c:pt idx="203">
                <c:v>#N/A</c:v>
              </c:pt>
              <c:pt idx="204">
                <c:v>#N/A</c:v>
              </c:pt>
              <c:pt idx="205">
                <c:v>162670</c:v>
              </c:pt>
              <c:pt idx="206">
                <c:v>164874</c:v>
              </c:pt>
              <c:pt idx="207">
                <c:v>165904</c:v>
              </c:pt>
              <c:pt idx="208">
                <c:v>161432</c:v>
              </c:pt>
              <c:pt idx="209">
                <c:v>160230</c:v>
              </c:pt>
              <c:pt idx="210">
                <c:v>#N/A</c:v>
              </c:pt>
              <c:pt idx="211">
                <c:v>#N/A</c:v>
              </c:pt>
              <c:pt idx="212">
                <c:v>134764</c:v>
              </c:pt>
              <c:pt idx="213">
                <c:v>136295</c:v>
              </c:pt>
              <c:pt idx="214">
                <c:v>137524</c:v>
              </c:pt>
              <c:pt idx="215">
                <c:v>134389</c:v>
              </c:pt>
              <c:pt idx="216">
                <c:v>133934</c:v>
              </c:pt>
              <c:pt idx="217">
                <c:v>#N/A</c:v>
              </c:pt>
              <c:pt idx="218">
                <c:v>#N/A</c:v>
              </c:pt>
              <c:pt idx="219">
                <c:v>132248</c:v>
              </c:pt>
              <c:pt idx="220">
                <c:v>136266</c:v>
              </c:pt>
              <c:pt idx="221">
                <c:v>135889</c:v>
              </c:pt>
              <c:pt idx="222">
                <c:v>132066</c:v>
              </c:pt>
              <c:pt idx="223">
                <c:v>128600</c:v>
              </c:pt>
              <c:pt idx="224">
                <c:v>#N/A</c:v>
              </c:pt>
              <c:pt idx="225">
                <c:v>#N/A</c:v>
              </c:pt>
              <c:pt idx="226">
                <c:v>#N/A</c:v>
              </c:pt>
              <c:pt idx="227">
                <c:v>124480</c:v>
              </c:pt>
              <c:pt idx="228">
                <c:v>123194</c:v>
              </c:pt>
              <c:pt idx="229">
                <c:v>121096</c:v>
              </c:pt>
              <c:pt idx="230">
                <c:v>132206</c:v>
              </c:pt>
              <c:pt idx="231">
                <c:v>#N/A</c:v>
              </c:pt>
              <c:pt idx="232">
                <c:v>#N/A</c:v>
              </c:pt>
              <c:pt idx="233">
                <c:v>117261</c:v>
              </c:pt>
              <c:pt idx="234">
                <c:v>123452</c:v>
              </c:pt>
              <c:pt idx="235">
                <c:v>122674</c:v>
              </c:pt>
              <c:pt idx="236">
                <c:v>118659</c:v>
              </c:pt>
              <c:pt idx="237">
                <c:v>118936</c:v>
              </c:pt>
              <c:pt idx="238">
                <c:v>#N/A</c:v>
              </c:pt>
              <c:pt idx="239">
                <c:v>#N/A</c:v>
              </c:pt>
              <c:pt idx="240">
                <c:v>127047</c:v>
              </c:pt>
              <c:pt idx="241">
                <c:v>125235</c:v>
              </c:pt>
              <c:pt idx="242">
                <c:v>130175</c:v>
              </c:pt>
              <c:pt idx="243">
                <c:v>137326</c:v>
              </c:pt>
              <c:pt idx="244">
                <c:v>134130</c:v>
              </c:pt>
              <c:pt idx="245">
                <c:v>#N/A</c:v>
              </c:pt>
              <c:pt idx="246">
                <c:v>#N/A</c:v>
              </c:pt>
              <c:pt idx="247">
                <c:v>157797</c:v>
              </c:pt>
              <c:pt idx="248">
                <c:v>157821</c:v>
              </c:pt>
              <c:pt idx="249">
                <c:v>160390</c:v>
              </c:pt>
              <c:pt idx="250">
                <c:v>160800</c:v>
              </c:pt>
              <c:pt idx="251">
                <c:v>172066</c:v>
              </c:pt>
              <c:pt idx="252">
                <c:v>#N/A</c:v>
              </c:pt>
              <c:pt idx="253">
                <c:v>#N/A</c:v>
              </c:pt>
              <c:pt idx="254">
                <c:v>180632</c:v>
              </c:pt>
              <c:pt idx="255">
                <c:v>191575</c:v>
              </c:pt>
              <c:pt idx="256">
                <c:v>181127</c:v>
              </c:pt>
              <c:pt idx="257">
                <c:v>183015</c:v>
              </c:pt>
              <c:pt idx="258">
                <c:v>181979</c:v>
              </c:pt>
              <c:pt idx="259">
                <c:v>#N/A</c:v>
              </c:pt>
              <c:pt idx="260">
                <c:v>#N/A</c:v>
              </c:pt>
              <c:pt idx="261">
                <c:v>195581</c:v>
              </c:pt>
              <c:pt idx="262">
                <c:v>197218</c:v>
              </c:pt>
              <c:pt idx="263">
                <c:v>198578</c:v>
              </c:pt>
              <c:pt idx="264">
                <c:v>195668</c:v>
              </c:pt>
              <c:pt idx="265">
                <c:v>211966</c:v>
              </c:pt>
              <c:pt idx="266">
                <c:v>#N/A</c:v>
              </c:pt>
              <c:pt idx="267">
                <c:v>#N/A</c:v>
              </c:pt>
              <c:pt idx="268">
                <c:v>204159</c:v>
              </c:pt>
              <c:pt idx="269">
                <c:v>202650</c:v>
              </c:pt>
              <c:pt idx="270">
                <c:v>202128</c:v>
              </c:pt>
              <c:pt idx="271">
                <c:v>213157</c:v>
              </c:pt>
              <c:pt idx="272">
                <c:v>208726</c:v>
              </c:pt>
              <c:pt idx="273">
                <c:v>#N/A</c:v>
              </c:pt>
              <c:pt idx="274">
                <c:v>#N/A</c:v>
              </c:pt>
              <c:pt idx="275">
                <c:v>207461</c:v>
              </c:pt>
              <c:pt idx="276">
                <c:v>212394</c:v>
              </c:pt>
              <c:pt idx="277">
                <c:v>#N/A</c:v>
              </c:pt>
              <c:pt idx="278">
                <c:v>209682</c:v>
              </c:pt>
              <c:pt idx="279">
                <c:v>228840</c:v>
              </c:pt>
              <c:pt idx="280">
                <c:v>#N/A</c:v>
              </c:pt>
              <c:pt idx="281">
                <c:v>#N/A</c:v>
              </c:pt>
              <c:pt idx="282">
                <c:v>213478</c:v>
              </c:pt>
              <c:pt idx="283">
                <c:v>213199</c:v>
              </c:pt>
              <c:pt idx="284">
                <c:v>215212</c:v>
              </c:pt>
              <c:pt idx="285">
                <c:v>212892</c:v>
              </c:pt>
              <c:pt idx="286">
                <c:v>208035</c:v>
              </c:pt>
              <c:pt idx="287">
                <c:v>#N/A</c:v>
              </c:pt>
              <c:pt idx="288">
                <c:v>#N/A</c:v>
              </c:pt>
              <c:pt idx="289">
                <c:v>212926</c:v>
              </c:pt>
              <c:pt idx="290">
                <c:v>214274</c:v>
              </c:pt>
              <c:pt idx="291">
                <c:v>225345</c:v>
              </c:pt>
              <c:pt idx="292">
                <c:v>213426</c:v>
              </c:pt>
              <c:pt idx="293">
                <c:v>210583</c:v>
              </c:pt>
              <c:pt idx="294">
                <c:v>#N/A</c:v>
              </c:pt>
              <c:pt idx="295">
                <c:v>#N/A</c:v>
              </c:pt>
              <c:pt idx="296">
                <c:v>201757</c:v>
              </c:pt>
              <c:pt idx="297">
                <c:v>205189</c:v>
              </c:pt>
              <c:pt idx="298">
                <c:v>182769</c:v>
              </c:pt>
              <c:pt idx="299">
                <c:v>201561</c:v>
              </c:pt>
              <c:pt idx="300">
                <c:v>222420</c:v>
              </c:pt>
              <c:pt idx="301">
                <c:v>#N/A</c:v>
              </c:pt>
              <c:pt idx="302">
                <c:v>#N/A</c:v>
              </c:pt>
              <c:pt idx="303">
                <c:v>194203</c:v>
              </c:pt>
            </c:numLit>
          </c:val>
          <c:smooth val="1"/>
        </c:ser>
        <c:ser>
          <c:idx val="1"/>
          <c:order val="1"/>
          <c:tx>
            <c:v>Média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[$-816]d/mmm;@</c:formatCode>
              <c:ptCount val="304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  <c:pt idx="31">
                <c:v>40575</c:v>
              </c:pt>
              <c:pt idx="32">
                <c:v>40576</c:v>
              </c:pt>
              <c:pt idx="33">
                <c:v>40577</c:v>
              </c:pt>
              <c:pt idx="34">
                <c:v>40578</c:v>
              </c:pt>
              <c:pt idx="35">
                <c:v>40579</c:v>
              </c:pt>
              <c:pt idx="36">
                <c:v>40580</c:v>
              </c:pt>
              <c:pt idx="37">
                <c:v>40581</c:v>
              </c:pt>
              <c:pt idx="38">
                <c:v>40582</c:v>
              </c:pt>
              <c:pt idx="39">
                <c:v>40583</c:v>
              </c:pt>
              <c:pt idx="40">
                <c:v>40584</c:v>
              </c:pt>
              <c:pt idx="41">
                <c:v>40585</c:v>
              </c:pt>
              <c:pt idx="42">
                <c:v>40586</c:v>
              </c:pt>
              <c:pt idx="43">
                <c:v>40587</c:v>
              </c:pt>
              <c:pt idx="44">
                <c:v>40588</c:v>
              </c:pt>
              <c:pt idx="45">
                <c:v>40589</c:v>
              </c:pt>
              <c:pt idx="46">
                <c:v>40590</c:v>
              </c:pt>
              <c:pt idx="47">
                <c:v>40591</c:v>
              </c:pt>
              <c:pt idx="48">
                <c:v>40592</c:v>
              </c:pt>
              <c:pt idx="49">
                <c:v>40593</c:v>
              </c:pt>
              <c:pt idx="50">
                <c:v>40594</c:v>
              </c:pt>
              <c:pt idx="51">
                <c:v>40595</c:v>
              </c:pt>
              <c:pt idx="52">
                <c:v>40596</c:v>
              </c:pt>
              <c:pt idx="53">
                <c:v>40597</c:v>
              </c:pt>
              <c:pt idx="54">
                <c:v>40598</c:v>
              </c:pt>
              <c:pt idx="55">
                <c:v>40599</c:v>
              </c:pt>
              <c:pt idx="56">
                <c:v>40600</c:v>
              </c:pt>
              <c:pt idx="57">
                <c:v>40601</c:v>
              </c:pt>
              <c:pt idx="58">
                <c:v>40602</c:v>
              </c:pt>
              <c:pt idx="59">
                <c:v>40603</c:v>
              </c:pt>
              <c:pt idx="60">
                <c:v>40604</c:v>
              </c:pt>
              <c:pt idx="61">
                <c:v>40605</c:v>
              </c:pt>
              <c:pt idx="62">
                <c:v>40606</c:v>
              </c:pt>
              <c:pt idx="63">
                <c:v>40607</c:v>
              </c:pt>
              <c:pt idx="64">
                <c:v>40608</c:v>
              </c:pt>
              <c:pt idx="65">
                <c:v>40609</c:v>
              </c:pt>
              <c:pt idx="66">
                <c:v>40610</c:v>
              </c:pt>
              <c:pt idx="67">
                <c:v>40611</c:v>
              </c:pt>
              <c:pt idx="68">
                <c:v>40612</c:v>
              </c:pt>
              <c:pt idx="69">
                <c:v>40613</c:v>
              </c:pt>
              <c:pt idx="70">
                <c:v>40614</c:v>
              </c:pt>
              <c:pt idx="71">
                <c:v>40615</c:v>
              </c:pt>
              <c:pt idx="72">
                <c:v>40616</c:v>
              </c:pt>
              <c:pt idx="73">
                <c:v>40617</c:v>
              </c:pt>
              <c:pt idx="74">
                <c:v>40618</c:v>
              </c:pt>
              <c:pt idx="75">
                <c:v>40619</c:v>
              </c:pt>
              <c:pt idx="76">
                <c:v>40620</c:v>
              </c:pt>
              <c:pt idx="77">
                <c:v>40621</c:v>
              </c:pt>
              <c:pt idx="78">
                <c:v>40622</c:v>
              </c:pt>
              <c:pt idx="79">
                <c:v>40623</c:v>
              </c:pt>
              <c:pt idx="80">
                <c:v>40624</c:v>
              </c:pt>
              <c:pt idx="81">
                <c:v>40625</c:v>
              </c:pt>
              <c:pt idx="82">
                <c:v>40626</c:v>
              </c:pt>
              <c:pt idx="83">
                <c:v>40627</c:v>
              </c:pt>
              <c:pt idx="84">
                <c:v>40628</c:v>
              </c:pt>
              <c:pt idx="85">
                <c:v>40629</c:v>
              </c:pt>
              <c:pt idx="86">
                <c:v>40630</c:v>
              </c:pt>
              <c:pt idx="87">
                <c:v>40631</c:v>
              </c:pt>
              <c:pt idx="88">
                <c:v>40632</c:v>
              </c:pt>
              <c:pt idx="89">
                <c:v>40633</c:v>
              </c:pt>
              <c:pt idx="90">
                <c:v>40634</c:v>
              </c:pt>
              <c:pt idx="91">
                <c:v>40635</c:v>
              </c:pt>
              <c:pt idx="92">
                <c:v>40636</c:v>
              </c:pt>
              <c:pt idx="93">
                <c:v>40637</c:v>
              </c:pt>
              <c:pt idx="94">
                <c:v>40638</c:v>
              </c:pt>
              <c:pt idx="95">
                <c:v>40639</c:v>
              </c:pt>
              <c:pt idx="96">
                <c:v>40640</c:v>
              </c:pt>
              <c:pt idx="97">
                <c:v>40641</c:v>
              </c:pt>
              <c:pt idx="98">
                <c:v>40642</c:v>
              </c:pt>
              <c:pt idx="99">
                <c:v>40643</c:v>
              </c:pt>
              <c:pt idx="100">
                <c:v>40644</c:v>
              </c:pt>
              <c:pt idx="101">
                <c:v>40645</c:v>
              </c:pt>
              <c:pt idx="102">
                <c:v>40646</c:v>
              </c:pt>
              <c:pt idx="103">
                <c:v>40647</c:v>
              </c:pt>
              <c:pt idx="104">
                <c:v>40648</c:v>
              </c:pt>
              <c:pt idx="105">
                <c:v>40649</c:v>
              </c:pt>
              <c:pt idx="106">
                <c:v>40650</c:v>
              </c:pt>
              <c:pt idx="107">
                <c:v>40651</c:v>
              </c:pt>
              <c:pt idx="108">
                <c:v>40652</c:v>
              </c:pt>
              <c:pt idx="109">
                <c:v>40653</c:v>
              </c:pt>
              <c:pt idx="110">
                <c:v>40654</c:v>
              </c:pt>
              <c:pt idx="111">
                <c:v>40655</c:v>
              </c:pt>
              <c:pt idx="112">
                <c:v>40656</c:v>
              </c:pt>
              <c:pt idx="113">
                <c:v>40657</c:v>
              </c:pt>
              <c:pt idx="114">
                <c:v>40658</c:v>
              </c:pt>
              <c:pt idx="115">
                <c:v>40659</c:v>
              </c:pt>
              <c:pt idx="116">
                <c:v>40660</c:v>
              </c:pt>
              <c:pt idx="117">
                <c:v>40661</c:v>
              </c:pt>
              <c:pt idx="118">
                <c:v>40662</c:v>
              </c:pt>
              <c:pt idx="119">
                <c:v>40663</c:v>
              </c:pt>
              <c:pt idx="120">
                <c:v>40664</c:v>
              </c:pt>
              <c:pt idx="121">
                <c:v>40665</c:v>
              </c:pt>
              <c:pt idx="122">
                <c:v>40666</c:v>
              </c:pt>
              <c:pt idx="123">
                <c:v>40667</c:v>
              </c:pt>
              <c:pt idx="124">
                <c:v>40668</c:v>
              </c:pt>
              <c:pt idx="125">
                <c:v>40669</c:v>
              </c:pt>
              <c:pt idx="126">
                <c:v>40670</c:v>
              </c:pt>
              <c:pt idx="127">
                <c:v>40671</c:v>
              </c:pt>
              <c:pt idx="128">
                <c:v>40672</c:v>
              </c:pt>
              <c:pt idx="129">
                <c:v>40673</c:v>
              </c:pt>
              <c:pt idx="130">
                <c:v>40674</c:v>
              </c:pt>
              <c:pt idx="131">
                <c:v>40675</c:v>
              </c:pt>
              <c:pt idx="132">
                <c:v>40676</c:v>
              </c:pt>
              <c:pt idx="133">
                <c:v>40677</c:v>
              </c:pt>
              <c:pt idx="134">
                <c:v>40678</c:v>
              </c:pt>
              <c:pt idx="135">
                <c:v>40679</c:v>
              </c:pt>
              <c:pt idx="136">
                <c:v>40680</c:v>
              </c:pt>
              <c:pt idx="137">
                <c:v>40681</c:v>
              </c:pt>
              <c:pt idx="138">
                <c:v>40682</c:v>
              </c:pt>
              <c:pt idx="139">
                <c:v>40683</c:v>
              </c:pt>
              <c:pt idx="140">
                <c:v>40684</c:v>
              </c:pt>
              <c:pt idx="141">
                <c:v>40685</c:v>
              </c:pt>
              <c:pt idx="142">
                <c:v>40686</c:v>
              </c:pt>
              <c:pt idx="143">
                <c:v>40687</c:v>
              </c:pt>
              <c:pt idx="144">
                <c:v>40688</c:v>
              </c:pt>
              <c:pt idx="145">
                <c:v>40689</c:v>
              </c:pt>
              <c:pt idx="146">
                <c:v>40690</c:v>
              </c:pt>
              <c:pt idx="147">
                <c:v>40691</c:v>
              </c:pt>
              <c:pt idx="148">
                <c:v>40692</c:v>
              </c:pt>
              <c:pt idx="149">
                <c:v>40693</c:v>
              </c:pt>
              <c:pt idx="150">
                <c:v>40694</c:v>
              </c:pt>
              <c:pt idx="151">
                <c:v>40695</c:v>
              </c:pt>
              <c:pt idx="152">
                <c:v>40696</c:v>
              </c:pt>
              <c:pt idx="153">
                <c:v>40697</c:v>
              </c:pt>
              <c:pt idx="154">
                <c:v>40698</c:v>
              </c:pt>
              <c:pt idx="155">
                <c:v>40699</c:v>
              </c:pt>
              <c:pt idx="156">
                <c:v>40700</c:v>
              </c:pt>
              <c:pt idx="157">
                <c:v>40701</c:v>
              </c:pt>
              <c:pt idx="158">
                <c:v>40702</c:v>
              </c:pt>
              <c:pt idx="159">
                <c:v>40703</c:v>
              </c:pt>
              <c:pt idx="160">
                <c:v>40704</c:v>
              </c:pt>
              <c:pt idx="161">
                <c:v>40705</c:v>
              </c:pt>
              <c:pt idx="162">
                <c:v>40706</c:v>
              </c:pt>
              <c:pt idx="163">
                <c:v>40707</c:v>
              </c:pt>
              <c:pt idx="164">
                <c:v>40708</c:v>
              </c:pt>
              <c:pt idx="165">
                <c:v>40709</c:v>
              </c:pt>
              <c:pt idx="166">
                <c:v>40710</c:v>
              </c:pt>
              <c:pt idx="167">
                <c:v>40711</c:v>
              </c:pt>
              <c:pt idx="168">
                <c:v>40712</c:v>
              </c:pt>
              <c:pt idx="169">
                <c:v>40713</c:v>
              </c:pt>
              <c:pt idx="170">
                <c:v>40714</c:v>
              </c:pt>
              <c:pt idx="171">
                <c:v>40715</c:v>
              </c:pt>
              <c:pt idx="172">
                <c:v>40716</c:v>
              </c:pt>
              <c:pt idx="173">
                <c:v>40717</c:v>
              </c:pt>
              <c:pt idx="174">
                <c:v>40718</c:v>
              </c:pt>
              <c:pt idx="175">
                <c:v>40719</c:v>
              </c:pt>
              <c:pt idx="176">
                <c:v>40720</c:v>
              </c:pt>
              <c:pt idx="177">
                <c:v>40721</c:v>
              </c:pt>
              <c:pt idx="178">
                <c:v>40722</c:v>
              </c:pt>
              <c:pt idx="179">
                <c:v>40723</c:v>
              </c:pt>
              <c:pt idx="180">
                <c:v>40724</c:v>
              </c:pt>
              <c:pt idx="181">
                <c:v>40725</c:v>
              </c:pt>
              <c:pt idx="182">
                <c:v>40726</c:v>
              </c:pt>
              <c:pt idx="183">
                <c:v>40727</c:v>
              </c:pt>
              <c:pt idx="184">
                <c:v>40728</c:v>
              </c:pt>
              <c:pt idx="185">
                <c:v>40729</c:v>
              </c:pt>
              <c:pt idx="186">
                <c:v>40730</c:v>
              </c:pt>
              <c:pt idx="187">
                <c:v>40731</c:v>
              </c:pt>
              <c:pt idx="188">
                <c:v>40732</c:v>
              </c:pt>
              <c:pt idx="189">
                <c:v>40733</c:v>
              </c:pt>
              <c:pt idx="190">
                <c:v>40734</c:v>
              </c:pt>
              <c:pt idx="191">
                <c:v>40735</c:v>
              </c:pt>
              <c:pt idx="192">
                <c:v>40736</c:v>
              </c:pt>
              <c:pt idx="193">
                <c:v>40737</c:v>
              </c:pt>
              <c:pt idx="194">
                <c:v>40738</c:v>
              </c:pt>
              <c:pt idx="195">
                <c:v>40739</c:v>
              </c:pt>
              <c:pt idx="196">
                <c:v>40740</c:v>
              </c:pt>
              <c:pt idx="197">
                <c:v>40741</c:v>
              </c:pt>
              <c:pt idx="198">
                <c:v>40742</c:v>
              </c:pt>
              <c:pt idx="199">
                <c:v>40743</c:v>
              </c:pt>
              <c:pt idx="200">
                <c:v>40744</c:v>
              </c:pt>
              <c:pt idx="201">
                <c:v>40745</c:v>
              </c:pt>
              <c:pt idx="202">
                <c:v>40746</c:v>
              </c:pt>
              <c:pt idx="203">
                <c:v>40747</c:v>
              </c:pt>
              <c:pt idx="204">
                <c:v>40748</c:v>
              </c:pt>
              <c:pt idx="205">
                <c:v>40749</c:v>
              </c:pt>
              <c:pt idx="206">
                <c:v>40750</c:v>
              </c:pt>
              <c:pt idx="207">
                <c:v>40751</c:v>
              </c:pt>
              <c:pt idx="208">
                <c:v>40752</c:v>
              </c:pt>
              <c:pt idx="209">
                <c:v>40753</c:v>
              </c:pt>
              <c:pt idx="210">
                <c:v>40754</c:v>
              </c:pt>
              <c:pt idx="211">
                <c:v>40755</c:v>
              </c:pt>
              <c:pt idx="212">
                <c:v>40756</c:v>
              </c:pt>
              <c:pt idx="213">
                <c:v>40757</c:v>
              </c:pt>
              <c:pt idx="214">
                <c:v>40758</c:v>
              </c:pt>
              <c:pt idx="215">
                <c:v>40759</c:v>
              </c:pt>
              <c:pt idx="216">
                <c:v>40760</c:v>
              </c:pt>
              <c:pt idx="217">
                <c:v>40761</c:v>
              </c:pt>
              <c:pt idx="218">
                <c:v>40762</c:v>
              </c:pt>
              <c:pt idx="219">
                <c:v>40763</c:v>
              </c:pt>
              <c:pt idx="220">
                <c:v>40764</c:v>
              </c:pt>
              <c:pt idx="221">
                <c:v>40765</c:v>
              </c:pt>
              <c:pt idx="222">
                <c:v>40766</c:v>
              </c:pt>
              <c:pt idx="223">
                <c:v>40767</c:v>
              </c:pt>
              <c:pt idx="224">
                <c:v>40768</c:v>
              </c:pt>
              <c:pt idx="225">
                <c:v>40769</c:v>
              </c:pt>
              <c:pt idx="226">
                <c:v>40770</c:v>
              </c:pt>
              <c:pt idx="227">
                <c:v>40771</c:v>
              </c:pt>
              <c:pt idx="228">
                <c:v>40772</c:v>
              </c:pt>
              <c:pt idx="229">
                <c:v>40773</c:v>
              </c:pt>
              <c:pt idx="230">
                <c:v>40774</c:v>
              </c:pt>
              <c:pt idx="231">
                <c:v>40775</c:v>
              </c:pt>
              <c:pt idx="232">
                <c:v>40776</c:v>
              </c:pt>
              <c:pt idx="233">
                <c:v>40777</c:v>
              </c:pt>
              <c:pt idx="234">
                <c:v>40778</c:v>
              </c:pt>
              <c:pt idx="235">
                <c:v>40779</c:v>
              </c:pt>
              <c:pt idx="236">
                <c:v>40780</c:v>
              </c:pt>
              <c:pt idx="237">
                <c:v>40781</c:v>
              </c:pt>
              <c:pt idx="238">
                <c:v>40782</c:v>
              </c:pt>
              <c:pt idx="239">
                <c:v>40783</c:v>
              </c:pt>
              <c:pt idx="240">
                <c:v>40784</c:v>
              </c:pt>
              <c:pt idx="241">
                <c:v>40785</c:v>
              </c:pt>
              <c:pt idx="242">
                <c:v>40786</c:v>
              </c:pt>
              <c:pt idx="243">
                <c:v>40787</c:v>
              </c:pt>
              <c:pt idx="244">
                <c:v>40788</c:v>
              </c:pt>
              <c:pt idx="245">
                <c:v>40789</c:v>
              </c:pt>
              <c:pt idx="246">
                <c:v>40790</c:v>
              </c:pt>
              <c:pt idx="247">
                <c:v>40791</c:v>
              </c:pt>
              <c:pt idx="248">
                <c:v>40792</c:v>
              </c:pt>
              <c:pt idx="249">
                <c:v>40793</c:v>
              </c:pt>
              <c:pt idx="250">
                <c:v>40794</c:v>
              </c:pt>
              <c:pt idx="251">
                <c:v>40795</c:v>
              </c:pt>
              <c:pt idx="252">
                <c:v>40796</c:v>
              </c:pt>
              <c:pt idx="253">
                <c:v>40797</c:v>
              </c:pt>
              <c:pt idx="254">
                <c:v>40798</c:v>
              </c:pt>
              <c:pt idx="255">
                <c:v>40799</c:v>
              </c:pt>
              <c:pt idx="256">
                <c:v>40800</c:v>
              </c:pt>
              <c:pt idx="257">
                <c:v>40801</c:v>
              </c:pt>
              <c:pt idx="258">
                <c:v>40802</c:v>
              </c:pt>
              <c:pt idx="259">
                <c:v>40803</c:v>
              </c:pt>
              <c:pt idx="260">
                <c:v>40804</c:v>
              </c:pt>
              <c:pt idx="261">
                <c:v>40805</c:v>
              </c:pt>
              <c:pt idx="262">
                <c:v>40806</c:v>
              </c:pt>
              <c:pt idx="263">
                <c:v>40807</c:v>
              </c:pt>
              <c:pt idx="264">
                <c:v>40808</c:v>
              </c:pt>
              <c:pt idx="265">
                <c:v>40809</c:v>
              </c:pt>
              <c:pt idx="266">
                <c:v>40810</c:v>
              </c:pt>
              <c:pt idx="267">
                <c:v>40811</c:v>
              </c:pt>
              <c:pt idx="268">
                <c:v>40812</c:v>
              </c:pt>
              <c:pt idx="269">
                <c:v>40813</c:v>
              </c:pt>
              <c:pt idx="270">
                <c:v>40814</c:v>
              </c:pt>
              <c:pt idx="271">
                <c:v>40815</c:v>
              </c:pt>
              <c:pt idx="272">
                <c:v>40816</c:v>
              </c:pt>
              <c:pt idx="273">
                <c:v>40817</c:v>
              </c:pt>
              <c:pt idx="274">
                <c:v>40818</c:v>
              </c:pt>
              <c:pt idx="275">
                <c:v>40819</c:v>
              </c:pt>
              <c:pt idx="276">
                <c:v>40820</c:v>
              </c:pt>
              <c:pt idx="277">
                <c:v>40821</c:v>
              </c:pt>
              <c:pt idx="278">
                <c:v>40822</c:v>
              </c:pt>
              <c:pt idx="279">
                <c:v>40823</c:v>
              </c:pt>
              <c:pt idx="280">
                <c:v>40824</c:v>
              </c:pt>
              <c:pt idx="281">
                <c:v>40825</c:v>
              </c:pt>
              <c:pt idx="282">
                <c:v>40826</c:v>
              </c:pt>
              <c:pt idx="283">
                <c:v>40827</c:v>
              </c:pt>
              <c:pt idx="284">
                <c:v>40828</c:v>
              </c:pt>
              <c:pt idx="285">
                <c:v>40829</c:v>
              </c:pt>
              <c:pt idx="286">
                <c:v>40830</c:v>
              </c:pt>
              <c:pt idx="287">
                <c:v>40831</c:v>
              </c:pt>
              <c:pt idx="288">
                <c:v>40832</c:v>
              </c:pt>
              <c:pt idx="289">
                <c:v>40833</c:v>
              </c:pt>
              <c:pt idx="290">
                <c:v>40834</c:v>
              </c:pt>
              <c:pt idx="291">
                <c:v>40835</c:v>
              </c:pt>
              <c:pt idx="292">
                <c:v>40836</c:v>
              </c:pt>
              <c:pt idx="293">
                <c:v>40837</c:v>
              </c:pt>
              <c:pt idx="294">
                <c:v>40838</c:v>
              </c:pt>
              <c:pt idx="295">
                <c:v>40839</c:v>
              </c:pt>
              <c:pt idx="296">
                <c:v>40840</c:v>
              </c:pt>
              <c:pt idx="297">
                <c:v>40841</c:v>
              </c:pt>
              <c:pt idx="298">
                <c:v>40842</c:v>
              </c:pt>
              <c:pt idx="299">
                <c:v>40843</c:v>
              </c:pt>
              <c:pt idx="300">
                <c:v>40844</c:v>
              </c:pt>
              <c:pt idx="301">
                <c:v>40845</c:v>
              </c:pt>
              <c:pt idx="302">
                <c:v>40846</c:v>
              </c:pt>
              <c:pt idx="303">
                <c:v>40847</c:v>
              </c:pt>
            </c:numLit>
          </c:cat>
          <c:val>
            <c:numLit>
              <c:formatCode>#,##0</c:formatCode>
              <c:ptCount val="304"/>
              <c:pt idx="0">
                <c:v>71393.600000000006</c:v>
              </c:pt>
              <c:pt idx="1">
                <c:v>71393.600000000006</c:v>
              </c:pt>
              <c:pt idx="2">
                <c:v>71393.600000000006</c:v>
              </c:pt>
              <c:pt idx="3">
                <c:v>71393.600000000006</c:v>
              </c:pt>
              <c:pt idx="4">
                <c:v>71393.600000000006</c:v>
              </c:pt>
              <c:pt idx="5">
                <c:v>71393.600000000006</c:v>
              </c:pt>
              <c:pt idx="6">
                <c:v>71393.600000000006</c:v>
              </c:pt>
              <c:pt idx="7">
                <c:v>71393.600000000006</c:v>
              </c:pt>
              <c:pt idx="8">
                <c:v>71393.600000000006</c:v>
              </c:pt>
              <c:pt idx="9">
                <c:v>71393.600000000006</c:v>
              </c:pt>
              <c:pt idx="10">
                <c:v>71393.600000000006</c:v>
              </c:pt>
              <c:pt idx="11">
                <c:v>71393.600000000006</c:v>
              </c:pt>
              <c:pt idx="12">
                <c:v>71393.600000000006</c:v>
              </c:pt>
              <c:pt idx="13">
                <c:v>71393.600000000006</c:v>
              </c:pt>
              <c:pt idx="14">
                <c:v>71393.600000000006</c:v>
              </c:pt>
              <c:pt idx="15">
                <c:v>71393.600000000006</c:v>
              </c:pt>
              <c:pt idx="16">
                <c:v>71393.600000000006</c:v>
              </c:pt>
              <c:pt idx="17">
                <c:v>71393.600000000006</c:v>
              </c:pt>
              <c:pt idx="18">
                <c:v>71393.600000000006</c:v>
              </c:pt>
              <c:pt idx="19">
                <c:v>71393.600000000006</c:v>
              </c:pt>
              <c:pt idx="20">
                <c:v>71393.600000000006</c:v>
              </c:pt>
              <c:pt idx="21">
                <c:v>71393.600000000006</c:v>
              </c:pt>
              <c:pt idx="22">
                <c:v>71393.600000000006</c:v>
              </c:pt>
              <c:pt idx="23">
                <c:v>71393.600000000006</c:v>
              </c:pt>
              <c:pt idx="24">
                <c:v>71393.600000000006</c:v>
              </c:pt>
              <c:pt idx="25">
                <c:v>71393.600000000006</c:v>
              </c:pt>
              <c:pt idx="26">
                <c:v>71393.600000000006</c:v>
              </c:pt>
              <c:pt idx="27">
                <c:v>71393.600000000006</c:v>
              </c:pt>
              <c:pt idx="28">
                <c:v>71393.600000000006</c:v>
              </c:pt>
              <c:pt idx="29">
                <c:v>71393.600000000006</c:v>
              </c:pt>
              <c:pt idx="30">
                <c:v>71393.600000000006</c:v>
              </c:pt>
              <c:pt idx="31">
                <c:v>76130</c:v>
              </c:pt>
              <c:pt idx="32">
                <c:v>76130</c:v>
              </c:pt>
              <c:pt idx="33">
                <c:v>76130</c:v>
              </c:pt>
              <c:pt idx="34">
                <c:v>76130</c:v>
              </c:pt>
              <c:pt idx="35">
                <c:v>76130</c:v>
              </c:pt>
              <c:pt idx="36">
                <c:v>76130</c:v>
              </c:pt>
              <c:pt idx="37">
                <c:v>76130</c:v>
              </c:pt>
              <c:pt idx="38">
                <c:v>76130</c:v>
              </c:pt>
              <c:pt idx="39">
                <c:v>76130</c:v>
              </c:pt>
              <c:pt idx="40">
                <c:v>76130</c:v>
              </c:pt>
              <c:pt idx="41">
                <c:v>76130</c:v>
              </c:pt>
              <c:pt idx="42">
                <c:v>76130</c:v>
              </c:pt>
              <c:pt idx="43">
                <c:v>76130</c:v>
              </c:pt>
              <c:pt idx="44">
                <c:v>76130</c:v>
              </c:pt>
              <c:pt idx="45">
                <c:v>76130</c:v>
              </c:pt>
              <c:pt idx="46">
                <c:v>76130</c:v>
              </c:pt>
              <c:pt idx="47">
                <c:v>76130</c:v>
              </c:pt>
              <c:pt idx="48">
                <c:v>76130</c:v>
              </c:pt>
              <c:pt idx="49">
                <c:v>76130</c:v>
              </c:pt>
              <c:pt idx="50">
                <c:v>76130</c:v>
              </c:pt>
              <c:pt idx="51">
                <c:v>76130</c:v>
              </c:pt>
              <c:pt idx="52">
                <c:v>76130</c:v>
              </c:pt>
              <c:pt idx="53">
                <c:v>76130</c:v>
              </c:pt>
              <c:pt idx="54">
                <c:v>76130</c:v>
              </c:pt>
              <c:pt idx="55">
                <c:v>76130</c:v>
              </c:pt>
              <c:pt idx="56">
                <c:v>76130</c:v>
              </c:pt>
              <c:pt idx="57">
                <c:v>76130</c:v>
              </c:pt>
              <c:pt idx="58">
                <c:v>76130</c:v>
              </c:pt>
              <c:pt idx="59">
                <c:v>77061.333333333328</c:v>
              </c:pt>
              <c:pt idx="60">
                <c:v>77061.333333333328</c:v>
              </c:pt>
              <c:pt idx="61">
                <c:v>77061.333333333328</c:v>
              </c:pt>
              <c:pt idx="62">
                <c:v>77061.333333333328</c:v>
              </c:pt>
              <c:pt idx="63">
                <c:v>77061.333333333328</c:v>
              </c:pt>
              <c:pt idx="64">
                <c:v>77061.333333333328</c:v>
              </c:pt>
              <c:pt idx="65">
                <c:v>77061.333333333328</c:v>
              </c:pt>
              <c:pt idx="66">
                <c:v>77061.333333333328</c:v>
              </c:pt>
              <c:pt idx="67">
                <c:v>77061.333333333328</c:v>
              </c:pt>
              <c:pt idx="68">
                <c:v>77061.333333333328</c:v>
              </c:pt>
              <c:pt idx="69">
                <c:v>77061.333333333328</c:v>
              </c:pt>
              <c:pt idx="70">
                <c:v>77061.333333333328</c:v>
              </c:pt>
              <c:pt idx="71">
                <c:v>77061.333333333328</c:v>
              </c:pt>
              <c:pt idx="72">
                <c:v>77061.333333333328</c:v>
              </c:pt>
              <c:pt idx="73">
                <c:v>77061.333333333328</c:v>
              </c:pt>
              <c:pt idx="74">
                <c:v>77061.333333333328</c:v>
              </c:pt>
              <c:pt idx="75">
                <c:v>77061.333333333328</c:v>
              </c:pt>
              <c:pt idx="76">
                <c:v>77061.333333333328</c:v>
              </c:pt>
              <c:pt idx="77">
                <c:v>77061.333333333328</c:v>
              </c:pt>
              <c:pt idx="78">
                <c:v>77061.333333333328</c:v>
              </c:pt>
              <c:pt idx="79">
                <c:v>77061.333333333328</c:v>
              </c:pt>
              <c:pt idx="80">
                <c:v>77061.333333333328</c:v>
              </c:pt>
              <c:pt idx="81">
                <c:v>77061.333333333328</c:v>
              </c:pt>
              <c:pt idx="82">
                <c:v>77061.333333333328</c:v>
              </c:pt>
              <c:pt idx="83">
                <c:v>77061.333333333328</c:v>
              </c:pt>
              <c:pt idx="84">
                <c:v>77061.333333333328</c:v>
              </c:pt>
              <c:pt idx="85">
                <c:v>77061.333333333328</c:v>
              </c:pt>
              <c:pt idx="86">
                <c:v>77061.333333333328</c:v>
              </c:pt>
              <c:pt idx="87">
                <c:v>77061.333333333328</c:v>
              </c:pt>
              <c:pt idx="88">
                <c:v>77061.333333333328</c:v>
              </c:pt>
              <c:pt idx="89">
                <c:v>77061.333333333328</c:v>
              </c:pt>
              <c:pt idx="90">
                <c:v>79323.181818181838</c:v>
              </c:pt>
              <c:pt idx="91">
                <c:v>79323.181818181838</c:v>
              </c:pt>
              <c:pt idx="92">
                <c:v>79323.181818181838</c:v>
              </c:pt>
              <c:pt idx="93">
                <c:v>79323.181818181838</c:v>
              </c:pt>
              <c:pt idx="94">
                <c:v>79323.181818181838</c:v>
              </c:pt>
              <c:pt idx="95">
                <c:v>79323.181818181838</c:v>
              </c:pt>
              <c:pt idx="96">
                <c:v>79323.181818181838</c:v>
              </c:pt>
              <c:pt idx="97">
                <c:v>79323.181818181838</c:v>
              </c:pt>
              <c:pt idx="98">
                <c:v>79323.181818181838</c:v>
              </c:pt>
              <c:pt idx="99">
                <c:v>79323.181818181838</c:v>
              </c:pt>
              <c:pt idx="100">
                <c:v>79323.181818181838</c:v>
              </c:pt>
              <c:pt idx="101">
                <c:v>79323.181818181838</c:v>
              </c:pt>
              <c:pt idx="102">
                <c:v>79323.181818181838</c:v>
              </c:pt>
              <c:pt idx="103">
                <c:v>79323.181818181838</c:v>
              </c:pt>
              <c:pt idx="104">
                <c:v>79323.181818181838</c:v>
              </c:pt>
              <c:pt idx="105">
                <c:v>79323.181818181838</c:v>
              </c:pt>
              <c:pt idx="106">
                <c:v>79323.181818181838</c:v>
              </c:pt>
              <c:pt idx="107">
                <c:v>79323.181818181838</c:v>
              </c:pt>
              <c:pt idx="108">
                <c:v>79323.181818181838</c:v>
              </c:pt>
              <c:pt idx="109">
                <c:v>79323.181818181838</c:v>
              </c:pt>
              <c:pt idx="110">
                <c:v>79323.181818181838</c:v>
              </c:pt>
              <c:pt idx="111">
                <c:v>79323.181818181838</c:v>
              </c:pt>
              <c:pt idx="112">
                <c:v>79323.181818181838</c:v>
              </c:pt>
              <c:pt idx="113">
                <c:v>79323.181818181838</c:v>
              </c:pt>
              <c:pt idx="114">
                <c:v>79323.181818181838</c:v>
              </c:pt>
              <c:pt idx="115">
                <c:v>79323.181818181838</c:v>
              </c:pt>
              <c:pt idx="116">
                <c:v>79323.181818181838</c:v>
              </c:pt>
              <c:pt idx="117">
                <c:v>79323.181818181838</c:v>
              </c:pt>
              <c:pt idx="118">
                <c:v>79323.181818181838</c:v>
              </c:pt>
              <c:pt idx="119">
                <c:v>79323.181818181838</c:v>
              </c:pt>
              <c:pt idx="120">
                <c:v>86819</c:v>
              </c:pt>
              <c:pt idx="121">
                <c:v>86819</c:v>
              </c:pt>
              <c:pt idx="122">
                <c:v>86819</c:v>
              </c:pt>
              <c:pt idx="123">
                <c:v>86819</c:v>
              </c:pt>
              <c:pt idx="124">
                <c:v>86819</c:v>
              </c:pt>
              <c:pt idx="125">
                <c:v>86819</c:v>
              </c:pt>
              <c:pt idx="126">
                <c:v>86819</c:v>
              </c:pt>
              <c:pt idx="127">
                <c:v>86819</c:v>
              </c:pt>
              <c:pt idx="128">
                <c:v>86819</c:v>
              </c:pt>
              <c:pt idx="129">
                <c:v>86819</c:v>
              </c:pt>
              <c:pt idx="130">
                <c:v>86819</c:v>
              </c:pt>
              <c:pt idx="131">
                <c:v>86819</c:v>
              </c:pt>
              <c:pt idx="132">
                <c:v>86819</c:v>
              </c:pt>
              <c:pt idx="133">
                <c:v>86819</c:v>
              </c:pt>
              <c:pt idx="134">
                <c:v>86819</c:v>
              </c:pt>
              <c:pt idx="135">
                <c:v>86819</c:v>
              </c:pt>
              <c:pt idx="136">
                <c:v>86819</c:v>
              </c:pt>
              <c:pt idx="137">
                <c:v>86819</c:v>
              </c:pt>
              <c:pt idx="138">
                <c:v>86819</c:v>
              </c:pt>
              <c:pt idx="139">
                <c:v>86819</c:v>
              </c:pt>
              <c:pt idx="140">
                <c:v>86819</c:v>
              </c:pt>
              <c:pt idx="141">
                <c:v>86819</c:v>
              </c:pt>
              <c:pt idx="142">
                <c:v>86819</c:v>
              </c:pt>
              <c:pt idx="143">
                <c:v>86819</c:v>
              </c:pt>
              <c:pt idx="144">
                <c:v>86819</c:v>
              </c:pt>
              <c:pt idx="145">
                <c:v>86819</c:v>
              </c:pt>
              <c:pt idx="146">
                <c:v>86819</c:v>
              </c:pt>
              <c:pt idx="147">
                <c:v>86819</c:v>
              </c:pt>
              <c:pt idx="148">
                <c:v>86819</c:v>
              </c:pt>
              <c:pt idx="149">
                <c:v>86819</c:v>
              </c:pt>
              <c:pt idx="150">
                <c:v>86819</c:v>
              </c:pt>
              <c:pt idx="151">
                <c:v>92848.818181818177</c:v>
              </c:pt>
              <c:pt idx="152">
                <c:v>92848.818181818177</c:v>
              </c:pt>
              <c:pt idx="153">
                <c:v>92848.818181818177</c:v>
              </c:pt>
              <c:pt idx="154">
                <c:v>92848.818181818177</c:v>
              </c:pt>
              <c:pt idx="155">
                <c:v>92848.818181818177</c:v>
              </c:pt>
              <c:pt idx="156">
                <c:v>92848.818181818177</c:v>
              </c:pt>
              <c:pt idx="157">
                <c:v>92848.818181818177</c:v>
              </c:pt>
              <c:pt idx="158">
                <c:v>92848.818181818177</c:v>
              </c:pt>
              <c:pt idx="159">
                <c:v>92848.818181818177</c:v>
              </c:pt>
              <c:pt idx="160">
                <c:v>92848.818181818177</c:v>
              </c:pt>
              <c:pt idx="161">
                <c:v>92848.818181818177</c:v>
              </c:pt>
              <c:pt idx="162">
                <c:v>92848.818181818177</c:v>
              </c:pt>
              <c:pt idx="163">
                <c:v>92848.818181818177</c:v>
              </c:pt>
              <c:pt idx="164">
                <c:v>92848.818181818177</c:v>
              </c:pt>
              <c:pt idx="165">
                <c:v>92848.818181818177</c:v>
              </c:pt>
              <c:pt idx="166">
                <c:v>92848.818181818177</c:v>
              </c:pt>
              <c:pt idx="167">
                <c:v>92848.818181818177</c:v>
              </c:pt>
              <c:pt idx="168">
                <c:v>92848.818181818177</c:v>
              </c:pt>
              <c:pt idx="169">
                <c:v>92848.818181818177</c:v>
              </c:pt>
              <c:pt idx="170">
                <c:v>92848.818181818177</c:v>
              </c:pt>
              <c:pt idx="171">
                <c:v>92848.818181818177</c:v>
              </c:pt>
              <c:pt idx="172">
                <c:v>92848.818181818177</c:v>
              </c:pt>
              <c:pt idx="173">
                <c:v>92848.818181818177</c:v>
              </c:pt>
              <c:pt idx="174">
                <c:v>92848.818181818177</c:v>
              </c:pt>
              <c:pt idx="175">
                <c:v>92848.818181818177</c:v>
              </c:pt>
              <c:pt idx="176">
                <c:v>92848.818181818177</c:v>
              </c:pt>
              <c:pt idx="177">
                <c:v>92848.818181818177</c:v>
              </c:pt>
              <c:pt idx="178">
                <c:v>92848.818181818177</c:v>
              </c:pt>
              <c:pt idx="179">
                <c:v>92848.818181818177</c:v>
              </c:pt>
              <c:pt idx="180">
                <c:v>92848.818181818177</c:v>
              </c:pt>
              <c:pt idx="181">
                <c:v>77244.399999999994</c:v>
              </c:pt>
              <c:pt idx="182">
                <c:v>77244.399999999994</c:v>
              </c:pt>
              <c:pt idx="183">
                <c:v>77244.399999999994</c:v>
              </c:pt>
              <c:pt idx="184">
                <c:v>77244.399999999994</c:v>
              </c:pt>
              <c:pt idx="185">
                <c:v>77244.399999999994</c:v>
              </c:pt>
              <c:pt idx="186">
                <c:v>77244.399999999994</c:v>
              </c:pt>
              <c:pt idx="187">
                <c:v>77244.399999999994</c:v>
              </c:pt>
              <c:pt idx="188">
                <c:v>77244.399999999994</c:v>
              </c:pt>
              <c:pt idx="189">
                <c:v>77244.399999999994</c:v>
              </c:pt>
              <c:pt idx="190">
                <c:v>77244.399999999994</c:v>
              </c:pt>
              <c:pt idx="191">
                <c:v>77244.399999999994</c:v>
              </c:pt>
              <c:pt idx="192">
                <c:v>77244.399999999994</c:v>
              </c:pt>
              <c:pt idx="193">
                <c:v>77244.399999999994</c:v>
              </c:pt>
              <c:pt idx="194">
                <c:v>77244.399999999994</c:v>
              </c:pt>
              <c:pt idx="195">
                <c:v>77244.399999999994</c:v>
              </c:pt>
              <c:pt idx="196">
                <c:v>77244.399999999994</c:v>
              </c:pt>
              <c:pt idx="197">
                <c:v>77244.399999999994</c:v>
              </c:pt>
              <c:pt idx="198">
                <c:v>77244.399999999994</c:v>
              </c:pt>
              <c:pt idx="199">
                <c:v>77244.399999999994</c:v>
              </c:pt>
              <c:pt idx="200">
                <c:v>77244.399999999994</c:v>
              </c:pt>
              <c:pt idx="201">
                <c:v>77244.399999999994</c:v>
              </c:pt>
              <c:pt idx="202">
                <c:v>77244.399999999994</c:v>
              </c:pt>
              <c:pt idx="203">
                <c:v>77244.399999999994</c:v>
              </c:pt>
              <c:pt idx="204">
                <c:v>77244.399999999994</c:v>
              </c:pt>
              <c:pt idx="205">
                <c:v>77244.399999999994</c:v>
              </c:pt>
              <c:pt idx="206">
                <c:v>77244.399999999994</c:v>
              </c:pt>
              <c:pt idx="207">
                <c:v>77244.399999999994</c:v>
              </c:pt>
              <c:pt idx="208">
                <c:v>77244.399999999994</c:v>
              </c:pt>
              <c:pt idx="209">
                <c:v>77244.399999999994</c:v>
              </c:pt>
              <c:pt idx="210">
                <c:v>77244.399999999994</c:v>
              </c:pt>
              <c:pt idx="211">
                <c:v>77244.399999999994</c:v>
              </c:pt>
              <c:pt idx="212">
                <c:v>62835.111111111102</c:v>
              </c:pt>
              <c:pt idx="213">
                <c:v>62835.111111111102</c:v>
              </c:pt>
              <c:pt idx="214">
                <c:v>62835.111111111102</c:v>
              </c:pt>
              <c:pt idx="215">
                <c:v>62835.111111111102</c:v>
              </c:pt>
              <c:pt idx="216">
                <c:v>62835.111111111102</c:v>
              </c:pt>
              <c:pt idx="217">
                <c:v>62835.111111111102</c:v>
              </c:pt>
              <c:pt idx="218">
                <c:v>62835.111111111102</c:v>
              </c:pt>
              <c:pt idx="219">
                <c:v>62835.111111111102</c:v>
              </c:pt>
              <c:pt idx="220">
                <c:v>62835.111111111102</c:v>
              </c:pt>
              <c:pt idx="221">
                <c:v>62835.111111111102</c:v>
              </c:pt>
              <c:pt idx="222">
                <c:v>62835.111111111102</c:v>
              </c:pt>
              <c:pt idx="223">
                <c:v>62835.111111111102</c:v>
              </c:pt>
              <c:pt idx="224">
                <c:v>62835.111111111102</c:v>
              </c:pt>
              <c:pt idx="225">
                <c:v>62835.111111111102</c:v>
              </c:pt>
              <c:pt idx="226">
                <c:v>62835.111111111102</c:v>
              </c:pt>
              <c:pt idx="227">
                <c:v>62835.111111111102</c:v>
              </c:pt>
              <c:pt idx="228">
                <c:v>62835.111111111102</c:v>
              </c:pt>
              <c:pt idx="229">
                <c:v>62835.111111111102</c:v>
              </c:pt>
              <c:pt idx="230">
                <c:v>62835.111111111102</c:v>
              </c:pt>
              <c:pt idx="231">
                <c:v>62835.111111111102</c:v>
              </c:pt>
              <c:pt idx="232">
                <c:v>62835.111111111102</c:v>
              </c:pt>
              <c:pt idx="233">
                <c:v>62835.111111111102</c:v>
              </c:pt>
              <c:pt idx="234">
                <c:v>62835.111111111102</c:v>
              </c:pt>
              <c:pt idx="235">
                <c:v>62835.111111111102</c:v>
              </c:pt>
              <c:pt idx="236">
                <c:v>62835.111111111102</c:v>
              </c:pt>
              <c:pt idx="237">
                <c:v>62835.111111111102</c:v>
              </c:pt>
              <c:pt idx="238">
                <c:v>62835.111111111102</c:v>
              </c:pt>
              <c:pt idx="239">
                <c:v>62835.111111111102</c:v>
              </c:pt>
              <c:pt idx="240">
                <c:v>62835.111111111102</c:v>
              </c:pt>
              <c:pt idx="241">
                <c:v>62835.111111111102</c:v>
              </c:pt>
              <c:pt idx="242">
                <c:v>62835.111111111102</c:v>
              </c:pt>
              <c:pt idx="243">
                <c:v>69052.875000000015</c:v>
              </c:pt>
              <c:pt idx="244">
                <c:v>69052.875000000015</c:v>
              </c:pt>
              <c:pt idx="245">
                <c:v>69052.875000000015</c:v>
              </c:pt>
              <c:pt idx="246">
                <c:v>69052.875000000015</c:v>
              </c:pt>
              <c:pt idx="247">
                <c:v>69052.875000000015</c:v>
              </c:pt>
              <c:pt idx="248">
                <c:v>69052.875000000015</c:v>
              </c:pt>
              <c:pt idx="249">
                <c:v>69052.875000000015</c:v>
              </c:pt>
              <c:pt idx="250">
                <c:v>69052.875000000015</c:v>
              </c:pt>
              <c:pt idx="251">
                <c:v>69052.875000000015</c:v>
              </c:pt>
              <c:pt idx="252">
                <c:v>69052.875000000015</c:v>
              </c:pt>
              <c:pt idx="253">
                <c:v>69052.875000000015</c:v>
              </c:pt>
              <c:pt idx="254">
                <c:v>69052.875000000015</c:v>
              </c:pt>
              <c:pt idx="255">
                <c:v>69052.875000000015</c:v>
              </c:pt>
              <c:pt idx="256">
                <c:v>69052.875000000015</c:v>
              </c:pt>
              <c:pt idx="257">
                <c:v>69052.875000000015</c:v>
              </c:pt>
              <c:pt idx="258">
                <c:v>69052.875000000015</c:v>
              </c:pt>
              <c:pt idx="259">
                <c:v>69052.875000000015</c:v>
              </c:pt>
              <c:pt idx="260">
                <c:v>69052.875000000015</c:v>
              </c:pt>
              <c:pt idx="261">
                <c:v>69052.875000000015</c:v>
              </c:pt>
              <c:pt idx="262">
                <c:v>69052.875000000015</c:v>
              </c:pt>
              <c:pt idx="263">
                <c:v>69052.875000000015</c:v>
              </c:pt>
              <c:pt idx="264">
                <c:v>69052.875000000015</c:v>
              </c:pt>
              <c:pt idx="265">
                <c:v>69052.875000000015</c:v>
              </c:pt>
              <c:pt idx="266">
                <c:v>69052.875000000015</c:v>
              </c:pt>
              <c:pt idx="267">
                <c:v>69052.875000000015</c:v>
              </c:pt>
              <c:pt idx="268">
                <c:v>69052.875000000015</c:v>
              </c:pt>
              <c:pt idx="269">
                <c:v>69052.875000000015</c:v>
              </c:pt>
              <c:pt idx="270">
                <c:v>69052.875000000015</c:v>
              </c:pt>
              <c:pt idx="271">
                <c:v>69052.875000000015</c:v>
              </c:pt>
              <c:pt idx="272">
                <c:v>69052.875000000015</c:v>
              </c:pt>
              <c:pt idx="273">
                <c:v>78025.727272727279</c:v>
              </c:pt>
              <c:pt idx="274">
                <c:v>78025.727272727279</c:v>
              </c:pt>
              <c:pt idx="275">
                <c:v>78025.727272727279</c:v>
              </c:pt>
              <c:pt idx="276">
                <c:v>78025.727272727279</c:v>
              </c:pt>
              <c:pt idx="277">
                <c:v>78025.727272727279</c:v>
              </c:pt>
              <c:pt idx="278">
                <c:v>78025.727272727279</c:v>
              </c:pt>
              <c:pt idx="279">
                <c:v>78025.727272727279</c:v>
              </c:pt>
              <c:pt idx="280">
                <c:v>78025.727272727279</c:v>
              </c:pt>
              <c:pt idx="281">
                <c:v>78025.727272727279</c:v>
              </c:pt>
              <c:pt idx="282">
                <c:v>78025.727272727279</c:v>
              </c:pt>
              <c:pt idx="283">
                <c:v>78025.727272727279</c:v>
              </c:pt>
              <c:pt idx="284">
                <c:v>78025.727272727279</c:v>
              </c:pt>
              <c:pt idx="285">
                <c:v>78025.727272727279</c:v>
              </c:pt>
              <c:pt idx="286">
                <c:v>78025.727272727279</c:v>
              </c:pt>
              <c:pt idx="287">
                <c:v>78025.727272727279</c:v>
              </c:pt>
              <c:pt idx="288">
                <c:v>78025.727272727279</c:v>
              </c:pt>
              <c:pt idx="289">
                <c:v>78025.727272727279</c:v>
              </c:pt>
              <c:pt idx="290">
                <c:v>78025.727272727279</c:v>
              </c:pt>
              <c:pt idx="291">
                <c:v>78025.727272727279</c:v>
              </c:pt>
              <c:pt idx="292">
                <c:v>78025.727272727279</c:v>
              </c:pt>
              <c:pt idx="293">
                <c:v>78025.727272727279</c:v>
              </c:pt>
              <c:pt idx="294">
                <c:v>78025.727272727279</c:v>
              </c:pt>
              <c:pt idx="295">
                <c:v>78025.727272727279</c:v>
              </c:pt>
              <c:pt idx="296">
                <c:v>78025.727272727279</c:v>
              </c:pt>
              <c:pt idx="297">
                <c:v>78025.727272727279</c:v>
              </c:pt>
              <c:pt idx="298">
                <c:v>78025.727272727279</c:v>
              </c:pt>
              <c:pt idx="299">
                <c:v>78025.727272727279</c:v>
              </c:pt>
              <c:pt idx="300">
                <c:v>78025.727272727279</c:v>
              </c:pt>
              <c:pt idx="301">
                <c:v>78025.727272727279</c:v>
              </c:pt>
              <c:pt idx="302">
                <c:v>78025.727272727279</c:v>
              </c:pt>
              <c:pt idx="303">
                <c:v>78025.727272727279</c:v>
              </c:pt>
            </c:numLit>
          </c:val>
        </c:ser>
        <c:ser>
          <c:idx val="2"/>
          <c:order val="2"/>
          <c:tx>
            <c:v>Média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[$-816]d/mmm;@</c:formatCode>
              <c:ptCount val="304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  <c:pt idx="31">
                <c:v>40575</c:v>
              </c:pt>
              <c:pt idx="32">
                <c:v>40576</c:v>
              </c:pt>
              <c:pt idx="33">
                <c:v>40577</c:v>
              </c:pt>
              <c:pt idx="34">
                <c:v>40578</c:v>
              </c:pt>
              <c:pt idx="35">
                <c:v>40579</c:v>
              </c:pt>
              <c:pt idx="36">
                <c:v>40580</c:v>
              </c:pt>
              <c:pt idx="37">
                <c:v>40581</c:v>
              </c:pt>
              <c:pt idx="38">
                <c:v>40582</c:v>
              </c:pt>
              <c:pt idx="39">
                <c:v>40583</c:v>
              </c:pt>
              <c:pt idx="40">
                <c:v>40584</c:v>
              </c:pt>
              <c:pt idx="41">
                <c:v>40585</c:v>
              </c:pt>
              <c:pt idx="42">
                <c:v>40586</c:v>
              </c:pt>
              <c:pt idx="43">
                <c:v>40587</c:v>
              </c:pt>
              <c:pt idx="44">
                <c:v>40588</c:v>
              </c:pt>
              <c:pt idx="45">
                <c:v>40589</c:v>
              </c:pt>
              <c:pt idx="46">
                <c:v>40590</c:v>
              </c:pt>
              <c:pt idx="47">
                <c:v>40591</c:v>
              </c:pt>
              <c:pt idx="48">
                <c:v>40592</c:v>
              </c:pt>
              <c:pt idx="49">
                <c:v>40593</c:v>
              </c:pt>
              <c:pt idx="50">
                <c:v>40594</c:v>
              </c:pt>
              <c:pt idx="51">
                <c:v>40595</c:v>
              </c:pt>
              <c:pt idx="52">
                <c:v>40596</c:v>
              </c:pt>
              <c:pt idx="53">
                <c:v>40597</c:v>
              </c:pt>
              <c:pt idx="54">
                <c:v>40598</c:v>
              </c:pt>
              <c:pt idx="55">
                <c:v>40599</c:v>
              </c:pt>
              <c:pt idx="56">
                <c:v>40600</c:v>
              </c:pt>
              <c:pt idx="57">
                <c:v>40601</c:v>
              </c:pt>
              <c:pt idx="58">
                <c:v>40602</c:v>
              </c:pt>
              <c:pt idx="59">
                <c:v>40603</c:v>
              </c:pt>
              <c:pt idx="60">
                <c:v>40604</c:v>
              </c:pt>
              <c:pt idx="61">
                <c:v>40605</c:v>
              </c:pt>
              <c:pt idx="62">
                <c:v>40606</c:v>
              </c:pt>
              <c:pt idx="63">
                <c:v>40607</c:v>
              </c:pt>
              <c:pt idx="64">
                <c:v>40608</c:v>
              </c:pt>
              <c:pt idx="65">
                <c:v>40609</c:v>
              </c:pt>
              <c:pt idx="66">
                <c:v>40610</c:v>
              </c:pt>
              <c:pt idx="67">
                <c:v>40611</c:v>
              </c:pt>
              <c:pt idx="68">
                <c:v>40612</c:v>
              </c:pt>
              <c:pt idx="69">
                <c:v>40613</c:v>
              </c:pt>
              <c:pt idx="70">
                <c:v>40614</c:v>
              </c:pt>
              <c:pt idx="71">
                <c:v>40615</c:v>
              </c:pt>
              <c:pt idx="72">
                <c:v>40616</c:v>
              </c:pt>
              <c:pt idx="73">
                <c:v>40617</c:v>
              </c:pt>
              <c:pt idx="74">
                <c:v>40618</c:v>
              </c:pt>
              <c:pt idx="75">
                <c:v>40619</c:v>
              </c:pt>
              <c:pt idx="76">
                <c:v>40620</c:v>
              </c:pt>
              <c:pt idx="77">
                <c:v>40621</c:v>
              </c:pt>
              <c:pt idx="78">
                <c:v>40622</c:v>
              </c:pt>
              <c:pt idx="79">
                <c:v>40623</c:v>
              </c:pt>
              <c:pt idx="80">
                <c:v>40624</c:v>
              </c:pt>
              <c:pt idx="81">
                <c:v>40625</c:v>
              </c:pt>
              <c:pt idx="82">
                <c:v>40626</c:v>
              </c:pt>
              <c:pt idx="83">
                <c:v>40627</c:v>
              </c:pt>
              <c:pt idx="84">
                <c:v>40628</c:v>
              </c:pt>
              <c:pt idx="85">
                <c:v>40629</c:v>
              </c:pt>
              <c:pt idx="86">
                <c:v>40630</c:v>
              </c:pt>
              <c:pt idx="87">
                <c:v>40631</c:v>
              </c:pt>
              <c:pt idx="88">
                <c:v>40632</c:v>
              </c:pt>
              <c:pt idx="89">
                <c:v>40633</c:v>
              </c:pt>
              <c:pt idx="90">
                <c:v>40634</c:v>
              </c:pt>
              <c:pt idx="91">
                <c:v>40635</c:v>
              </c:pt>
              <c:pt idx="92">
                <c:v>40636</c:v>
              </c:pt>
              <c:pt idx="93">
                <c:v>40637</c:v>
              </c:pt>
              <c:pt idx="94">
                <c:v>40638</c:v>
              </c:pt>
              <c:pt idx="95">
                <c:v>40639</c:v>
              </c:pt>
              <c:pt idx="96">
                <c:v>40640</c:v>
              </c:pt>
              <c:pt idx="97">
                <c:v>40641</c:v>
              </c:pt>
              <c:pt idx="98">
                <c:v>40642</c:v>
              </c:pt>
              <c:pt idx="99">
                <c:v>40643</c:v>
              </c:pt>
              <c:pt idx="100">
                <c:v>40644</c:v>
              </c:pt>
              <c:pt idx="101">
                <c:v>40645</c:v>
              </c:pt>
              <c:pt idx="102">
                <c:v>40646</c:v>
              </c:pt>
              <c:pt idx="103">
                <c:v>40647</c:v>
              </c:pt>
              <c:pt idx="104">
                <c:v>40648</c:v>
              </c:pt>
              <c:pt idx="105">
                <c:v>40649</c:v>
              </c:pt>
              <c:pt idx="106">
                <c:v>40650</c:v>
              </c:pt>
              <c:pt idx="107">
                <c:v>40651</c:v>
              </c:pt>
              <c:pt idx="108">
                <c:v>40652</c:v>
              </c:pt>
              <c:pt idx="109">
                <c:v>40653</c:v>
              </c:pt>
              <c:pt idx="110">
                <c:v>40654</c:v>
              </c:pt>
              <c:pt idx="111">
                <c:v>40655</c:v>
              </c:pt>
              <c:pt idx="112">
                <c:v>40656</c:v>
              </c:pt>
              <c:pt idx="113">
                <c:v>40657</c:v>
              </c:pt>
              <c:pt idx="114">
                <c:v>40658</c:v>
              </c:pt>
              <c:pt idx="115">
                <c:v>40659</c:v>
              </c:pt>
              <c:pt idx="116">
                <c:v>40660</c:v>
              </c:pt>
              <c:pt idx="117">
                <c:v>40661</c:v>
              </c:pt>
              <c:pt idx="118">
                <c:v>40662</c:v>
              </c:pt>
              <c:pt idx="119">
                <c:v>40663</c:v>
              </c:pt>
              <c:pt idx="120">
                <c:v>40664</c:v>
              </c:pt>
              <c:pt idx="121">
                <c:v>40665</c:v>
              </c:pt>
              <c:pt idx="122">
                <c:v>40666</c:v>
              </c:pt>
              <c:pt idx="123">
                <c:v>40667</c:v>
              </c:pt>
              <c:pt idx="124">
                <c:v>40668</c:v>
              </c:pt>
              <c:pt idx="125">
                <c:v>40669</c:v>
              </c:pt>
              <c:pt idx="126">
                <c:v>40670</c:v>
              </c:pt>
              <c:pt idx="127">
                <c:v>40671</c:v>
              </c:pt>
              <c:pt idx="128">
                <c:v>40672</c:v>
              </c:pt>
              <c:pt idx="129">
                <c:v>40673</c:v>
              </c:pt>
              <c:pt idx="130">
                <c:v>40674</c:v>
              </c:pt>
              <c:pt idx="131">
                <c:v>40675</c:v>
              </c:pt>
              <c:pt idx="132">
                <c:v>40676</c:v>
              </c:pt>
              <c:pt idx="133">
                <c:v>40677</c:v>
              </c:pt>
              <c:pt idx="134">
                <c:v>40678</c:v>
              </c:pt>
              <c:pt idx="135">
                <c:v>40679</c:v>
              </c:pt>
              <c:pt idx="136">
                <c:v>40680</c:v>
              </c:pt>
              <c:pt idx="137">
                <c:v>40681</c:v>
              </c:pt>
              <c:pt idx="138">
                <c:v>40682</c:v>
              </c:pt>
              <c:pt idx="139">
                <c:v>40683</c:v>
              </c:pt>
              <c:pt idx="140">
                <c:v>40684</c:v>
              </c:pt>
              <c:pt idx="141">
                <c:v>40685</c:v>
              </c:pt>
              <c:pt idx="142">
                <c:v>40686</c:v>
              </c:pt>
              <c:pt idx="143">
                <c:v>40687</c:v>
              </c:pt>
              <c:pt idx="144">
                <c:v>40688</c:v>
              </c:pt>
              <c:pt idx="145">
                <c:v>40689</c:v>
              </c:pt>
              <c:pt idx="146">
                <c:v>40690</c:v>
              </c:pt>
              <c:pt idx="147">
                <c:v>40691</c:v>
              </c:pt>
              <c:pt idx="148">
                <c:v>40692</c:v>
              </c:pt>
              <c:pt idx="149">
                <c:v>40693</c:v>
              </c:pt>
              <c:pt idx="150">
                <c:v>40694</c:v>
              </c:pt>
              <c:pt idx="151">
                <c:v>40695</c:v>
              </c:pt>
              <c:pt idx="152">
                <c:v>40696</c:v>
              </c:pt>
              <c:pt idx="153">
                <c:v>40697</c:v>
              </c:pt>
              <c:pt idx="154">
                <c:v>40698</c:v>
              </c:pt>
              <c:pt idx="155">
                <c:v>40699</c:v>
              </c:pt>
              <c:pt idx="156">
                <c:v>40700</c:v>
              </c:pt>
              <c:pt idx="157">
                <c:v>40701</c:v>
              </c:pt>
              <c:pt idx="158">
                <c:v>40702</c:v>
              </c:pt>
              <c:pt idx="159">
                <c:v>40703</c:v>
              </c:pt>
              <c:pt idx="160">
                <c:v>40704</c:v>
              </c:pt>
              <c:pt idx="161">
                <c:v>40705</c:v>
              </c:pt>
              <c:pt idx="162">
                <c:v>40706</c:v>
              </c:pt>
              <c:pt idx="163">
                <c:v>40707</c:v>
              </c:pt>
              <c:pt idx="164">
                <c:v>40708</c:v>
              </c:pt>
              <c:pt idx="165">
                <c:v>40709</c:v>
              </c:pt>
              <c:pt idx="166">
                <c:v>40710</c:v>
              </c:pt>
              <c:pt idx="167">
                <c:v>40711</c:v>
              </c:pt>
              <c:pt idx="168">
                <c:v>40712</c:v>
              </c:pt>
              <c:pt idx="169">
                <c:v>40713</c:v>
              </c:pt>
              <c:pt idx="170">
                <c:v>40714</c:v>
              </c:pt>
              <c:pt idx="171">
                <c:v>40715</c:v>
              </c:pt>
              <c:pt idx="172">
                <c:v>40716</c:v>
              </c:pt>
              <c:pt idx="173">
                <c:v>40717</c:v>
              </c:pt>
              <c:pt idx="174">
                <c:v>40718</c:v>
              </c:pt>
              <c:pt idx="175">
                <c:v>40719</c:v>
              </c:pt>
              <c:pt idx="176">
                <c:v>40720</c:v>
              </c:pt>
              <c:pt idx="177">
                <c:v>40721</c:v>
              </c:pt>
              <c:pt idx="178">
                <c:v>40722</c:v>
              </c:pt>
              <c:pt idx="179">
                <c:v>40723</c:v>
              </c:pt>
              <c:pt idx="180">
                <c:v>40724</c:v>
              </c:pt>
              <c:pt idx="181">
                <c:v>40725</c:v>
              </c:pt>
              <c:pt idx="182">
                <c:v>40726</c:v>
              </c:pt>
              <c:pt idx="183">
                <c:v>40727</c:v>
              </c:pt>
              <c:pt idx="184">
                <c:v>40728</c:v>
              </c:pt>
              <c:pt idx="185">
                <c:v>40729</c:v>
              </c:pt>
              <c:pt idx="186">
                <c:v>40730</c:v>
              </c:pt>
              <c:pt idx="187">
                <c:v>40731</c:v>
              </c:pt>
              <c:pt idx="188">
                <c:v>40732</c:v>
              </c:pt>
              <c:pt idx="189">
                <c:v>40733</c:v>
              </c:pt>
              <c:pt idx="190">
                <c:v>40734</c:v>
              </c:pt>
              <c:pt idx="191">
                <c:v>40735</c:v>
              </c:pt>
              <c:pt idx="192">
                <c:v>40736</c:v>
              </c:pt>
              <c:pt idx="193">
                <c:v>40737</c:v>
              </c:pt>
              <c:pt idx="194">
                <c:v>40738</c:v>
              </c:pt>
              <c:pt idx="195">
                <c:v>40739</c:v>
              </c:pt>
              <c:pt idx="196">
                <c:v>40740</c:v>
              </c:pt>
              <c:pt idx="197">
                <c:v>40741</c:v>
              </c:pt>
              <c:pt idx="198">
                <c:v>40742</c:v>
              </c:pt>
              <c:pt idx="199">
                <c:v>40743</c:v>
              </c:pt>
              <c:pt idx="200">
                <c:v>40744</c:v>
              </c:pt>
              <c:pt idx="201">
                <c:v>40745</c:v>
              </c:pt>
              <c:pt idx="202">
                <c:v>40746</c:v>
              </c:pt>
              <c:pt idx="203">
                <c:v>40747</c:v>
              </c:pt>
              <c:pt idx="204">
                <c:v>40748</c:v>
              </c:pt>
              <c:pt idx="205">
                <c:v>40749</c:v>
              </c:pt>
              <c:pt idx="206">
                <c:v>40750</c:v>
              </c:pt>
              <c:pt idx="207">
                <c:v>40751</c:v>
              </c:pt>
              <c:pt idx="208">
                <c:v>40752</c:v>
              </c:pt>
              <c:pt idx="209">
                <c:v>40753</c:v>
              </c:pt>
              <c:pt idx="210">
                <c:v>40754</c:v>
              </c:pt>
              <c:pt idx="211">
                <c:v>40755</c:v>
              </c:pt>
              <c:pt idx="212">
                <c:v>40756</c:v>
              </c:pt>
              <c:pt idx="213">
                <c:v>40757</c:v>
              </c:pt>
              <c:pt idx="214">
                <c:v>40758</c:v>
              </c:pt>
              <c:pt idx="215">
                <c:v>40759</c:v>
              </c:pt>
              <c:pt idx="216">
                <c:v>40760</c:v>
              </c:pt>
              <c:pt idx="217">
                <c:v>40761</c:v>
              </c:pt>
              <c:pt idx="218">
                <c:v>40762</c:v>
              </c:pt>
              <c:pt idx="219">
                <c:v>40763</c:v>
              </c:pt>
              <c:pt idx="220">
                <c:v>40764</c:v>
              </c:pt>
              <c:pt idx="221">
                <c:v>40765</c:v>
              </c:pt>
              <c:pt idx="222">
                <c:v>40766</c:v>
              </c:pt>
              <c:pt idx="223">
                <c:v>40767</c:v>
              </c:pt>
              <c:pt idx="224">
                <c:v>40768</c:v>
              </c:pt>
              <c:pt idx="225">
                <c:v>40769</c:v>
              </c:pt>
              <c:pt idx="226">
                <c:v>40770</c:v>
              </c:pt>
              <c:pt idx="227">
                <c:v>40771</c:v>
              </c:pt>
              <c:pt idx="228">
                <c:v>40772</c:v>
              </c:pt>
              <c:pt idx="229">
                <c:v>40773</c:v>
              </c:pt>
              <c:pt idx="230">
                <c:v>40774</c:v>
              </c:pt>
              <c:pt idx="231">
                <c:v>40775</c:v>
              </c:pt>
              <c:pt idx="232">
                <c:v>40776</c:v>
              </c:pt>
              <c:pt idx="233">
                <c:v>40777</c:v>
              </c:pt>
              <c:pt idx="234">
                <c:v>40778</c:v>
              </c:pt>
              <c:pt idx="235">
                <c:v>40779</c:v>
              </c:pt>
              <c:pt idx="236">
                <c:v>40780</c:v>
              </c:pt>
              <c:pt idx="237">
                <c:v>40781</c:v>
              </c:pt>
              <c:pt idx="238">
                <c:v>40782</c:v>
              </c:pt>
              <c:pt idx="239">
                <c:v>40783</c:v>
              </c:pt>
              <c:pt idx="240">
                <c:v>40784</c:v>
              </c:pt>
              <c:pt idx="241">
                <c:v>40785</c:v>
              </c:pt>
              <c:pt idx="242">
                <c:v>40786</c:v>
              </c:pt>
              <c:pt idx="243">
                <c:v>40787</c:v>
              </c:pt>
              <c:pt idx="244">
                <c:v>40788</c:v>
              </c:pt>
              <c:pt idx="245">
                <c:v>40789</c:v>
              </c:pt>
              <c:pt idx="246">
                <c:v>40790</c:v>
              </c:pt>
              <c:pt idx="247">
                <c:v>40791</c:v>
              </c:pt>
              <c:pt idx="248">
                <c:v>40792</c:v>
              </c:pt>
              <c:pt idx="249">
                <c:v>40793</c:v>
              </c:pt>
              <c:pt idx="250">
                <c:v>40794</c:v>
              </c:pt>
              <c:pt idx="251">
                <c:v>40795</c:v>
              </c:pt>
              <c:pt idx="252">
                <c:v>40796</c:v>
              </c:pt>
              <c:pt idx="253">
                <c:v>40797</c:v>
              </c:pt>
              <c:pt idx="254">
                <c:v>40798</c:v>
              </c:pt>
              <c:pt idx="255">
                <c:v>40799</c:v>
              </c:pt>
              <c:pt idx="256">
                <c:v>40800</c:v>
              </c:pt>
              <c:pt idx="257">
                <c:v>40801</c:v>
              </c:pt>
              <c:pt idx="258">
                <c:v>40802</c:v>
              </c:pt>
              <c:pt idx="259">
                <c:v>40803</c:v>
              </c:pt>
              <c:pt idx="260">
                <c:v>40804</c:v>
              </c:pt>
              <c:pt idx="261">
                <c:v>40805</c:v>
              </c:pt>
              <c:pt idx="262">
                <c:v>40806</c:v>
              </c:pt>
              <c:pt idx="263">
                <c:v>40807</c:v>
              </c:pt>
              <c:pt idx="264">
                <c:v>40808</c:v>
              </c:pt>
              <c:pt idx="265">
                <c:v>40809</c:v>
              </c:pt>
              <c:pt idx="266">
                <c:v>40810</c:v>
              </c:pt>
              <c:pt idx="267">
                <c:v>40811</c:v>
              </c:pt>
              <c:pt idx="268">
                <c:v>40812</c:v>
              </c:pt>
              <c:pt idx="269">
                <c:v>40813</c:v>
              </c:pt>
              <c:pt idx="270">
                <c:v>40814</c:v>
              </c:pt>
              <c:pt idx="271">
                <c:v>40815</c:v>
              </c:pt>
              <c:pt idx="272">
                <c:v>40816</c:v>
              </c:pt>
              <c:pt idx="273">
                <c:v>40817</c:v>
              </c:pt>
              <c:pt idx="274">
                <c:v>40818</c:v>
              </c:pt>
              <c:pt idx="275">
                <c:v>40819</c:v>
              </c:pt>
              <c:pt idx="276">
                <c:v>40820</c:v>
              </c:pt>
              <c:pt idx="277">
                <c:v>40821</c:v>
              </c:pt>
              <c:pt idx="278">
                <c:v>40822</c:v>
              </c:pt>
              <c:pt idx="279">
                <c:v>40823</c:v>
              </c:pt>
              <c:pt idx="280">
                <c:v>40824</c:v>
              </c:pt>
              <c:pt idx="281">
                <c:v>40825</c:v>
              </c:pt>
              <c:pt idx="282">
                <c:v>40826</c:v>
              </c:pt>
              <c:pt idx="283">
                <c:v>40827</c:v>
              </c:pt>
              <c:pt idx="284">
                <c:v>40828</c:v>
              </c:pt>
              <c:pt idx="285">
                <c:v>40829</c:v>
              </c:pt>
              <c:pt idx="286">
                <c:v>40830</c:v>
              </c:pt>
              <c:pt idx="287">
                <c:v>40831</c:v>
              </c:pt>
              <c:pt idx="288">
                <c:v>40832</c:v>
              </c:pt>
              <c:pt idx="289">
                <c:v>40833</c:v>
              </c:pt>
              <c:pt idx="290">
                <c:v>40834</c:v>
              </c:pt>
              <c:pt idx="291">
                <c:v>40835</c:v>
              </c:pt>
              <c:pt idx="292">
                <c:v>40836</c:v>
              </c:pt>
              <c:pt idx="293">
                <c:v>40837</c:v>
              </c:pt>
              <c:pt idx="294">
                <c:v>40838</c:v>
              </c:pt>
              <c:pt idx="295">
                <c:v>40839</c:v>
              </c:pt>
              <c:pt idx="296">
                <c:v>40840</c:v>
              </c:pt>
              <c:pt idx="297">
                <c:v>40841</c:v>
              </c:pt>
              <c:pt idx="298">
                <c:v>40842</c:v>
              </c:pt>
              <c:pt idx="299">
                <c:v>40843</c:v>
              </c:pt>
              <c:pt idx="300">
                <c:v>40844</c:v>
              </c:pt>
              <c:pt idx="301">
                <c:v>40845</c:v>
              </c:pt>
              <c:pt idx="302">
                <c:v>40846</c:v>
              </c:pt>
              <c:pt idx="303">
                <c:v>40847</c:v>
              </c:pt>
            </c:numLit>
          </c:cat>
          <c:val>
            <c:numLit>
              <c:formatCode>#,##0</c:formatCode>
              <c:ptCount val="304"/>
              <c:pt idx="0">
                <c:v>191039.57142857142</c:v>
              </c:pt>
              <c:pt idx="1">
                <c:v>191039.57142857142</c:v>
              </c:pt>
              <c:pt idx="2">
                <c:v>191039.57142857142</c:v>
              </c:pt>
              <c:pt idx="3">
                <c:v>191039.57142857142</c:v>
              </c:pt>
              <c:pt idx="4">
                <c:v>191039.57142857142</c:v>
              </c:pt>
              <c:pt idx="5">
                <c:v>191039.57142857142</c:v>
              </c:pt>
              <c:pt idx="6">
                <c:v>191039.57142857142</c:v>
              </c:pt>
              <c:pt idx="7">
                <c:v>191039.57142857142</c:v>
              </c:pt>
              <c:pt idx="8">
                <c:v>191039.57142857142</c:v>
              </c:pt>
              <c:pt idx="9">
                <c:v>191039.57142857142</c:v>
              </c:pt>
              <c:pt idx="10">
                <c:v>191039.57142857142</c:v>
              </c:pt>
              <c:pt idx="11">
                <c:v>191039.57142857142</c:v>
              </c:pt>
              <c:pt idx="12">
                <c:v>191039.57142857142</c:v>
              </c:pt>
              <c:pt idx="13">
                <c:v>191039.57142857142</c:v>
              </c:pt>
              <c:pt idx="14">
                <c:v>191039.57142857142</c:v>
              </c:pt>
              <c:pt idx="15">
                <c:v>191039.57142857142</c:v>
              </c:pt>
              <c:pt idx="16">
                <c:v>191039.57142857142</c:v>
              </c:pt>
              <c:pt idx="17">
                <c:v>191039.57142857142</c:v>
              </c:pt>
              <c:pt idx="18">
                <c:v>191039.57142857142</c:v>
              </c:pt>
              <c:pt idx="19">
                <c:v>191039.57142857142</c:v>
              </c:pt>
              <c:pt idx="20">
                <c:v>191039.57142857142</c:v>
              </c:pt>
              <c:pt idx="21">
                <c:v>191039.57142857142</c:v>
              </c:pt>
              <c:pt idx="22">
                <c:v>191039.57142857142</c:v>
              </c:pt>
              <c:pt idx="23">
                <c:v>191039.57142857142</c:v>
              </c:pt>
              <c:pt idx="24">
                <c:v>191039.57142857142</c:v>
              </c:pt>
              <c:pt idx="25">
                <c:v>191039.57142857142</c:v>
              </c:pt>
              <c:pt idx="26">
                <c:v>191039.57142857142</c:v>
              </c:pt>
              <c:pt idx="27">
                <c:v>191039.57142857142</c:v>
              </c:pt>
              <c:pt idx="28">
                <c:v>191039.57142857142</c:v>
              </c:pt>
              <c:pt idx="29">
                <c:v>191039.57142857142</c:v>
              </c:pt>
              <c:pt idx="30">
                <c:v>191039.57142857142</c:v>
              </c:pt>
              <c:pt idx="31">
                <c:v>194460.94999999998</c:v>
              </c:pt>
              <c:pt idx="32">
                <c:v>194460.94999999998</c:v>
              </c:pt>
              <c:pt idx="33">
                <c:v>194460.94999999998</c:v>
              </c:pt>
              <c:pt idx="34">
                <c:v>194460.94999999998</c:v>
              </c:pt>
              <c:pt idx="35">
                <c:v>194460.94999999998</c:v>
              </c:pt>
              <c:pt idx="36">
                <c:v>194460.94999999998</c:v>
              </c:pt>
              <c:pt idx="37">
                <c:v>194460.94999999998</c:v>
              </c:pt>
              <c:pt idx="38">
                <c:v>194460.94999999998</c:v>
              </c:pt>
              <c:pt idx="39">
                <c:v>194460.94999999998</c:v>
              </c:pt>
              <c:pt idx="40">
                <c:v>194460.94999999998</c:v>
              </c:pt>
              <c:pt idx="41">
                <c:v>194460.94999999998</c:v>
              </c:pt>
              <c:pt idx="42">
                <c:v>194460.94999999998</c:v>
              </c:pt>
              <c:pt idx="43">
                <c:v>194460.94999999998</c:v>
              </c:pt>
              <c:pt idx="44">
                <c:v>194460.94999999998</c:v>
              </c:pt>
              <c:pt idx="45">
                <c:v>194460.94999999998</c:v>
              </c:pt>
              <c:pt idx="46">
                <c:v>194460.94999999998</c:v>
              </c:pt>
              <c:pt idx="47">
                <c:v>194460.94999999998</c:v>
              </c:pt>
              <c:pt idx="48">
                <c:v>194460.94999999998</c:v>
              </c:pt>
              <c:pt idx="49">
                <c:v>194460.94999999998</c:v>
              </c:pt>
              <c:pt idx="50">
                <c:v>194460.94999999998</c:v>
              </c:pt>
              <c:pt idx="51">
                <c:v>194460.94999999998</c:v>
              </c:pt>
              <c:pt idx="52">
                <c:v>194460.94999999998</c:v>
              </c:pt>
              <c:pt idx="53">
                <c:v>194460.94999999998</c:v>
              </c:pt>
              <c:pt idx="54">
                <c:v>194460.94999999998</c:v>
              </c:pt>
              <c:pt idx="55">
                <c:v>194460.94999999998</c:v>
              </c:pt>
              <c:pt idx="56">
                <c:v>194460.94999999998</c:v>
              </c:pt>
              <c:pt idx="57">
                <c:v>194460.94999999998</c:v>
              </c:pt>
              <c:pt idx="58">
                <c:v>194460.94999999998</c:v>
              </c:pt>
              <c:pt idx="59">
                <c:v>203510.04545454544</c:v>
              </c:pt>
              <c:pt idx="60">
                <c:v>203510.04545454544</c:v>
              </c:pt>
              <c:pt idx="61">
                <c:v>203510.04545454544</c:v>
              </c:pt>
              <c:pt idx="62">
                <c:v>203510.04545454544</c:v>
              </c:pt>
              <c:pt idx="63">
                <c:v>203510.04545454544</c:v>
              </c:pt>
              <c:pt idx="64">
                <c:v>203510.04545454544</c:v>
              </c:pt>
              <c:pt idx="65">
                <c:v>203510.04545454544</c:v>
              </c:pt>
              <c:pt idx="66">
                <c:v>203510.04545454544</c:v>
              </c:pt>
              <c:pt idx="67">
                <c:v>203510.04545454544</c:v>
              </c:pt>
              <c:pt idx="68">
                <c:v>203510.04545454544</c:v>
              </c:pt>
              <c:pt idx="69">
                <c:v>203510.04545454544</c:v>
              </c:pt>
              <c:pt idx="70">
                <c:v>203510.04545454544</c:v>
              </c:pt>
              <c:pt idx="71">
                <c:v>203510.04545454544</c:v>
              </c:pt>
              <c:pt idx="72">
                <c:v>203510.04545454544</c:v>
              </c:pt>
              <c:pt idx="73">
                <c:v>203510.04545454544</c:v>
              </c:pt>
              <c:pt idx="74">
                <c:v>203510.04545454544</c:v>
              </c:pt>
              <c:pt idx="75">
                <c:v>203510.04545454544</c:v>
              </c:pt>
              <c:pt idx="76">
                <c:v>203510.04545454544</c:v>
              </c:pt>
              <c:pt idx="77">
                <c:v>203510.04545454544</c:v>
              </c:pt>
              <c:pt idx="78">
                <c:v>203510.04545454544</c:v>
              </c:pt>
              <c:pt idx="79">
                <c:v>203510.04545454544</c:v>
              </c:pt>
              <c:pt idx="80">
                <c:v>203510.04545454544</c:v>
              </c:pt>
              <c:pt idx="81">
                <c:v>203510.04545454544</c:v>
              </c:pt>
              <c:pt idx="82">
                <c:v>203510.04545454544</c:v>
              </c:pt>
              <c:pt idx="83">
                <c:v>203510.04545454544</c:v>
              </c:pt>
              <c:pt idx="84">
                <c:v>203510.04545454544</c:v>
              </c:pt>
              <c:pt idx="85">
                <c:v>203510.04545454544</c:v>
              </c:pt>
              <c:pt idx="86">
                <c:v>203510.04545454544</c:v>
              </c:pt>
              <c:pt idx="87">
                <c:v>203510.04545454544</c:v>
              </c:pt>
              <c:pt idx="88">
                <c:v>203510.04545454544</c:v>
              </c:pt>
              <c:pt idx="89">
                <c:v>203510.04545454544</c:v>
              </c:pt>
              <c:pt idx="90">
                <c:v>197740.94736842104</c:v>
              </c:pt>
              <c:pt idx="91">
                <c:v>197740.94736842104</c:v>
              </c:pt>
              <c:pt idx="92">
                <c:v>197740.94736842104</c:v>
              </c:pt>
              <c:pt idx="93">
                <c:v>197740.94736842104</c:v>
              </c:pt>
              <c:pt idx="94">
                <c:v>197740.94736842104</c:v>
              </c:pt>
              <c:pt idx="95">
                <c:v>197740.94736842104</c:v>
              </c:pt>
              <c:pt idx="96">
                <c:v>197740.94736842104</c:v>
              </c:pt>
              <c:pt idx="97">
                <c:v>197740.94736842104</c:v>
              </c:pt>
              <c:pt idx="98">
                <c:v>197740.94736842104</c:v>
              </c:pt>
              <c:pt idx="99">
                <c:v>197740.94736842104</c:v>
              </c:pt>
              <c:pt idx="100">
                <c:v>197740.94736842104</c:v>
              </c:pt>
              <c:pt idx="101">
                <c:v>197740.94736842104</c:v>
              </c:pt>
              <c:pt idx="102">
                <c:v>197740.94736842104</c:v>
              </c:pt>
              <c:pt idx="103">
                <c:v>197740.94736842104</c:v>
              </c:pt>
              <c:pt idx="104">
                <c:v>197740.94736842104</c:v>
              </c:pt>
              <c:pt idx="105">
                <c:v>197740.94736842104</c:v>
              </c:pt>
              <c:pt idx="106">
                <c:v>197740.94736842104</c:v>
              </c:pt>
              <c:pt idx="107">
                <c:v>197740.94736842104</c:v>
              </c:pt>
              <c:pt idx="108">
                <c:v>197740.94736842104</c:v>
              </c:pt>
              <c:pt idx="109">
                <c:v>197740.94736842104</c:v>
              </c:pt>
              <c:pt idx="110">
                <c:v>197740.94736842104</c:v>
              </c:pt>
              <c:pt idx="111">
                <c:v>197740.94736842104</c:v>
              </c:pt>
              <c:pt idx="112">
                <c:v>197740.94736842104</c:v>
              </c:pt>
              <c:pt idx="113">
                <c:v>197740.94736842104</c:v>
              </c:pt>
              <c:pt idx="114">
                <c:v>197740.94736842104</c:v>
              </c:pt>
              <c:pt idx="115">
                <c:v>197740.94736842104</c:v>
              </c:pt>
              <c:pt idx="116">
                <c:v>197740.94736842104</c:v>
              </c:pt>
              <c:pt idx="117">
                <c:v>197740.94736842104</c:v>
              </c:pt>
              <c:pt idx="118">
                <c:v>197740.94736842104</c:v>
              </c:pt>
              <c:pt idx="119">
                <c:v>197740.94736842104</c:v>
              </c:pt>
              <c:pt idx="120">
                <c:v>209694.40909090906</c:v>
              </c:pt>
              <c:pt idx="121">
                <c:v>209694.40909090906</c:v>
              </c:pt>
              <c:pt idx="122">
                <c:v>209694.40909090906</c:v>
              </c:pt>
              <c:pt idx="123">
                <c:v>209694.40909090906</c:v>
              </c:pt>
              <c:pt idx="124">
                <c:v>209694.40909090906</c:v>
              </c:pt>
              <c:pt idx="125">
                <c:v>209694.40909090906</c:v>
              </c:pt>
              <c:pt idx="126">
                <c:v>209694.40909090906</c:v>
              </c:pt>
              <c:pt idx="127">
                <c:v>209694.40909090906</c:v>
              </c:pt>
              <c:pt idx="128">
                <c:v>209694.40909090906</c:v>
              </c:pt>
              <c:pt idx="129">
                <c:v>209694.40909090906</c:v>
              </c:pt>
              <c:pt idx="130">
                <c:v>209694.40909090906</c:v>
              </c:pt>
              <c:pt idx="131">
                <c:v>209694.40909090906</c:v>
              </c:pt>
              <c:pt idx="132">
                <c:v>209694.40909090906</c:v>
              </c:pt>
              <c:pt idx="133">
                <c:v>209694.40909090906</c:v>
              </c:pt>
              <c:pt idx="134">
                <c:v>209694.40909090906</c:v>
              </c:pt>
              <c:pt idx="135">
                <c:v>209694.40909090906</c:v>
              </c:pt>
              <c:pt idx="136">
                <c:v>209694.40909090906</c:v>
              </c:pt>
              <c:pt idx="137">
                <c:v>209694.40909090906</c:v>
              </c:pt>
              <c:pt idx="138">
                <c:v>209694.40909090906</c:v>
              </c:pt>
              <c:pt idx="139">
                <c:v>209694.40909090906</c:v>
              </c:pt>
              <c:pt idx="140">
                <c:v>209694.40909090906</c:v>
              </c:pt>
              <c:pt idx="141">
                <c:v>209694.40909090906</c:v>
              </c:pt>
              <c:pt idx="142">
                <c:v>209694.40909090906</c:v>
              </c:pt>
              <c:pt idx="143">
                <c:v>209694.40909090906</c:v>
              </c:pt>
              <c:pt idx="144">
                <c:v>209694.40909090906</c:v>
              </c:pt>
              <c:pt idx="145">
                <c:v>209694.40909090906</c:v>
              </c:pt>
              <c:pt idx="146">
                <c:v>209694.40909090906</c:v>
              </c:pt>
              <c:pt idx="147">
                <c:v>209694.40909090906</c:v>
              </c:pt>
              <c:pt idx="148">
                <c:v>209694.40909090906</c:v>
              </c:pt>
              <c:pt idx="149">
                <c:v>209694.40909090906</c:v>
              </c:pt>
              <c:pt idx="150">
                <c:v>209694.40909090906</c:v>
              </c:pt>
              <c:pt idx="151">
                <c:v>192733.47368421053</c:v>
              </c:pt>
              <c:pt idx="152">
                <c:v>192733.47368421053</c:v>
              </c:pt>
              <c:pt idx="153">
                <c:v>192733.47368421053</c:v>
              </c:pt>
              <c:pt idx="154">
                <c:v>192733.47368421053</c:v>
              </c:pt>
              <c:pt idx="155">
                <c:v>192733.47368421053</c:v>
              </c:pt>
              <c:pt idx="156">
                <c:v>192733.47368421053</c:v>
              </c:pt>
              <c:pt idx="157">
                <c:v>192733.47368421053</c:v>
              </c:pt>
              <c:pt idx="158">
                <c:v>192733.47368421053</c:v>
              </c:pt>
              <c:pt idx="159">
                <c:v>192733.47368421053</c:v>
              </c:pt>
              <c:pt idx="160">
                <c:v>192733.47368421053</c:v>
              </c:pt>
              <c:pt idx="161">
                <c:v>192733.47368421053</c:v>
              </c:pt>
              <c:pt idx="162">
                <c:v>192733.47368421053</c:v>
              </c:pt>
              <c:pt idx="163">
                <c:v>192733.47368421053</c:v>
              </c:pt>
              <c:pt idx="164">
                <c:v>192733.47368421053</c:v>
              </c:pt>
              <c:pt idx="165">
                <c:v>192733.47368421053</c:v>
              </c:pt>
              <c:pt idx="166">
                <c:v>192733.47368421053</c:v>
              </c:pt>
              <c:pt idx="167">
                <c:v>192733.47368421053</c:v>
              </c:pt>
              <c:pt idx="168">
                <c:v>192733.47368421053</c:v>
              </c:pt>
              <c:pt idx="169">
                <c:v>192733.47368421053</c:v>
              </c:pt>
              <c:pt idx="170">
                <c:v>192733.47368421053</c:v>
              </c:pt>
              <c:pt idx="171">
                <c:v>192733.47368421053</c:v>
              </c:pt>
              <c:pt idx="172">
                <c:v>192733.47368421053</c:v>
              </c:pt>
              <c:pt idx="173">
                <c:v>192733.47368421053</c:v>
              </c:pt>
              <c:pt idx="174">
                <c:v>192733.47368421053</c:v>
              </c:pt>
              <c:pt idx="175">
                <c:v>192733.47368421053</c:v>
              </c:pt>
              <c:pt idx="176">
                <c:v>192733.47368421053</c:v>
              </c:pt>
              <c:pt idx="177">
                <c:v>192733.47368421053</c:v>
              </c:pt>
              <c:pt idx="178">
                <c:v>192733.47368421053</c:v>
              </c:pt>
              <c:pt idx="179">
                <c:v>192733.47368421053</c:v>
              </c:pt>
              <c:pt idx="180">
                <c:v>192733.47368421053</c:v>
              </c:pt>
              <c:pt idx="181">
                <c:v>172040.85714285713</c:v>
              </c:pt>
              <c:pt idx="182">
                <c:v>172040.85714285713</c:v>
              </c:pt>
              <c:pt idx="183">
                <c:v>172040.85714285713</c:v>
              </c:pt>
              <c:pt idx="184">
                <c:v>172040.85714285713</c:v>
              </c:pt>
              <c:pt idx="185">
                <c:v>172040.85714285713</c:v>
              </c:pt>
              <c:pt idx="186">
                <c:v>172040.85714285713</c:v>
              </c:pt>
              <c:pt idx="187">
                <c:v>172040.85714285713</c:v>
              </c:pt>
              <c:pt idx="188">
                <c:v>172040.85714285713</c:v>
              </c:pt>
              <c:pt idx="189">
                <c:v>172040.85714285713</c:v>
              </c:pt>
              <c:pt idx="190">
                <c:v>172040.85714285713</c:v>
              </c:pt>
              <c:pt idx="191">
                <c:v>172040.85714285713</c:v>
              </c:pt>
              <c:pt idx="192">
                <c:v>172040.85714285713</c:v>
              </c:pt>
              <c:pt idx="193">
                <c:v>172040.85714285713</c:v>
              </c:pt>
              <c:pt idx="194">
                <c:v>172040.85714285713</c:v>
              </c:pt>
              <c:pt idx="195">
                <c:v>172040.85714285713</c:v>
              </c:pt>
              <c:pt idx="196">
                <c:v>172040.85714285713</c:v>
              </c:pt>
              <c:pt idx="197">
                <c:v>172040.85714285713</c:v>
              </c:pt>
              <c:pt idx="198">
                <c:v>172040.85714285713</c:v>
              </c:pt>
              <c:pt idx="199">
                <c:v>172040.85714285713</c:v>
              </c:pt>
              <c:pt idx="200">
                <c:v>172040.85714285713</c:v>
              </c:pt>
              <c:pt idx="201">
                <c:v>172040.85714285713</c:v>
              </c:pt>
              <c:pt idx="202">
                <c:v>172040.85714285713</c:v>
              </c:pt>
              <c:pt idx="203">
                <c:v>172040.85714285713</c:v>
              </c:pt>
              <c:pt idx="204">
                <c:v>172040.85714285713</c:v>
              </c:pt>
              <c:pt idx="205">
                <c:v>172040.85714285713</c:v>
              </c:pt>
              <c:pt idx="206">
                <c:v>172040.85714285713</c:v>
              </c:pt>
              <c:pt idx="207">
                <c:v>172040.85714285713</c:v>
              </c:pt>
              <c:pt idx="208">
                <c:v>172040.85714285713</c:v>
              </c:pt>
              <c:pt idx="209">
                <c:v>172040.85714285713</c:v>
              </c:pt>
              <c:pt idx="210">
                <c:v>172040.85714285713</c:v>
              </c:pt>
              <c:pt idx="211">
                <c:v>172040.85714285713</c:v>
              </c:pt>
              <c:pt idx="212">
                <c:v>128472.27272727271</c:v>
              </c:pt>
              <c:pt idx="213">
                <c:v>128472.27272727271</c:v>
              </c:pt>
              <c:pt idx="214">
                <c:v>128472.27272727271</c:v>
              </c:pt>
              <c:pt idx="215">
                <c:v>128472.27272727271</c:v>
              </c:pt>
              <c:pt idx="216">
                <c:v>128472.27272727271</c:v>
              </c:pt>
              <c:pt idx="217">
                <c:v>128472.27272727271</c:v>
              </c:pt>
              <c:pt idx="218">
                <c:v>128472.27272727271</c:v>
              </c:pt>
              <c:pt idx="219">
                <c:v>128472.27272727271</c:v>
              </c:pt>
              <c:pt idx="220">
                <c:v>128472.27272727271</c:v>
              </c:pt>
              <c:pt idx="221">
                <c:v>128472.27272727271</c:v>
              </c:pt>
              <c:pt idx="222">
                <c:v>128472.27272727271</c:v>
              </c:pt>
              <c:pt idx="223">
                <c:v>128472.27272727271</c:v>
              </c:pt>
              <c:pt idx="224">
                <c:v>128472.27272727271</c:v>
              </c:pt>
              <c:pt idx="225">
                <c:v>128472.27272727271</c:v>
              </c:pt>
              <c:pt idx="226">
                <c:v>128472.27272727271</c:v>
              </c:pt>
              <c:pt idx="227">
                <c:v>128472.27272727271</c:v>
              </c:pt>
              <c:pt idx="228">
                <c:v>128472.27272727271</c:v>
              </c:pt>
              <c:pt idx="229">
                <c:v>128472.27272727271</c:v>
              </c:pt>
              <c:pt idx="230">
                <c:v>128472.27272727271</c:v>
              </c:pt>
              <c:pt idx="231">
                <c:v>128472.27272727271</c:v>
              </c:pt>
              <c:pt idx="232">
                <c:v>128472.27272727271</c:v>
              </c:pt>
              <c:pt idx="233">
                <c:v>128472.27272727271</c:v>
              </c:pt>
              <c:pt idx="234">
                <c:v>128472.27272727271</c:v>
              </c:pt>
              <c:pt idx="235">
                <c:v>128472.27272727271</c:v>
              </c:pt>
              <c:pt idx="236">
                <c:v>128472.27272727271</c:v>
              </c:pt>
              <c:pt idx="237">
                <c:v>128472.27272727271</c:v>
              </c:pt>
              <c:pt idx="238">
                <c:v>128472.27272727271</c:v>
              </c:pt>
              <c:pt idx="239">
                <c:v>128472.27272727271</c:v>
              </c:pt>
              <c:pt idx="240">
                <c:v>128472.27272727271</c:v>
              </c:pt>
              <c:pt idx="241">
                <c:v>128472.27272727271</c:v>
              </c:pt>
              <c:pt idx="242">
                <c:v>128472.27272727271</c:v>
              </c:pt>
              <c:pt idx="243">
                <c:v>183113.13636363635</c:v>
              </c:pt>
              <c:pt idx="244">
                <c:v>183113.13636363635</c:v>
              </c:pt>
              <c:pt idx="245">
                <c:v>183113.13636363635</c:v>
              </c:pt>
              <c:pt idx="246">
                <c:v>183113.13636363635</c:v>
              </c:pt>
              <c:pt idx="247">
                <c:v>183113.13636363635</c:v>
              </c:pt>
              <c:pt idx="248">
                <c:v>183113.13636363635</c:v>
              </c:pt>
              <c:pt idx="249">
                <c:v>183113.13636363635</c:v>
              </c:pt>
              <c:pt idx="250">
                <c:v>183113.13636363635</c:v>
              </c:pt>
              <c:pt idx="251">
                <c:v>183113.13636363635</c:v>
              </c:pt>
              <c:pt idx="252">
                <c:v>183113.13636363635</c:v>
              </c:pt>
              <c:pt idx="253">
                <c:v>183113.13636363635</c:v>
              </c:pt>
              <c:pt idx="254">
                <c:v>183113.13636363635</c:v>
              </c:pt>
              <c:pt idx="255">
                <c:v>183113.13636363635</c:v>
              </c:pt>
              <c:pt idx="256">
                <c:v>183113.13636363635</c:v>
              </c:pt>
              <c:pt idx="257">
                <c:v>183113.13636363635</c:v>
              </c:pt>
              <c:pt idx="258">
                <c:v>183113.13636363635</c:v>
              </c:pt>
              <c:pt idx="259">
                <c:v>183113.13636363635</c:v>
              </c:pt>
              <c:pt idx="260">
                <c:v>183113.13636363635</c:v>
              </c:pt>
              <c:pt idx="261">
                <c:v>183113.13636363635</c:v>
              </c:pt>
              <c:pt idx="262">
                <c:v>183113.13636363635</c:v>
              </c:pt>
              <c:pt idx="263">
                <c:v>183113.13636363635</c:v>
              </c:pt>
              <c:pt idx="264">
                <c:v>183113.13636363635</c:v>
              </c:pt>
              <c:pt idx="265">
                <c:v>183113.13636363635</c:v>
              </c:pt>
              <c:pt idx="266">
                <c:v>183113.13636363635</c:v>
              </c:pt>
              <c:pt idx="267">
                <c:v>183113.13636363635</c:v>
              </c:pt>
              <c:pt idx="268">
                <c:v>183113.13636363635</c:v>
              </c:pt>
              <c:pt idx="269">
                <c:v>183113.13636363635</c:v>
              </c:pt>
              <c:pt idx="270">
                <c:v>183113.13636363635</c:v>
              </c:pt>
              <c:pt idx="271">
                <c:v>183113.13636363635</c:v>
              </c:pt>
              <c:pt idx="272">
                <c:v>183113.13636363635</c:v>
              </c:pt>
              <c:pt idx="273">
                <c:v>210282.3</c:v>
              </c:pt>
              <c:pt idx="274">
                <c:v>210282.3</c:v>
              </c:pt>
              <c:pt idx="275">
                <c:v>210282.3</c:v>
              </c:pt>
              <c:pt idx="276">
                <c:v>210282.3</c:v>
              </c:pt>
              <c:pt idx="277">
                <c:v>210282.3</c:v>
              </c:pt>
              <c:pt idx="278">
                <c:v>210282.3</c:v>
              </c:pt>
              <c:pt idx="279">
                <c:v>210282.3</c:v>
              </c:pt>
              <c:pt idx="280">
                <c:v>210282.3</c:v>
              </c:pt>
              <c:pt idx="281">
                <c:v>210282.3</c:v>
              </c:pt>
              <c:pt idx="282">
                <c:v>210282.3</c:v>
              </c:pt>
              <c:pt idx="283">
                <c:v>210282.3</c:v>
              </c:pt>
              <c:pt idx="284">
                <c:v>210282.3</c:v>
              </c:pt>
              <c:pt idx="285">
                <c:v>210282.3</c:v>
              </c:pt>
              <c:pt idx="286">
                <c:v>210282.3</c:v>
              </c:pt>
              <c:pt idx="287">
                <c:v>210282.3</c:v>
              </c:pt>
              <c:pt idx="288">
                <c:v>210282.3</c:v>
              </c:pt>
              <c:pt idx="289">
                <c:v>210282.3</c:v>
              </c:pt>
              <c:pt idx="290">
                <c:v>210282.3</c:v>
              </c:pt>
              <c:pt idx="291">
                <c:v>210282.3</c:v>
              </c:pt>
              <c:pt idx="292">
                <c:v>210282.3</c:v>
              </c:pt>
              <c:pt idx="293">
                <c:v>210282.3</c:v>
              </c:pt>
              <c:pt idx="294">
                <c:v>210282.3</c:v>
              </c:pt>
              <c:pt idx="295">
                <c:v>210282.3</c:v>
              </c:pt>
              <c:pt idx="296">
                <c:v>210282.3</c:v>
              </c:pt>
              <c:pt idx="297">
                <c:v>210282.3</c:v>
              </c:pt>
              <c:pt idx="298">
                <c:v>210282.3</c:v>
              </c:pt>
              <c:pt idx="299">
                <c:v>210282.3</c:v>
              </c:pt>
              <c:pt idx="300">
                <c:v>210282.3</c:v>
              </c:pt>
              <c:pt idx="301">
                <c:v>210282.3</c:v>
              </c:pt>
              <c:pt idx="302">
                <c:v>210282.3</c:v>
              </c:pt>
              <c:pt idx="303">
                <c:v>210282.3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[$-816]d/mmm;@</c:formatCode>
              <c:ptCount val="304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  <c:pt idx="31">
                <c:v>40575</c:v>
              </c:pt>
              <c:pt idx="32">
                <c:v>40576</c:v>
              </c:pt>
              <c:pt idx="33">
                <c:v>40577</c:v>
              </c:pt>
              <c:pt idx="34">
                <c:v>40578</c:v>
              </c:pt>
              <c:pt idx="35">
                <c:v>40579</c:v>
              </c:pt>
              <c:pt idx="36">
                <c:v>40580</c:v>
              </c:pt>
              <c:pt idx="37">
                <c:v>40581</c:v>
              </c:pt>
              <c:pt idx="38">
                <c:v>40582</c:v>
              </c:pt>
              <c:pt idx="39">
                <c:v>40583</c:v>
              </c:pt>
              <c:pt idx="40">
                <c:v>40584</c:v>
              </c:pt>
              <c:pt idx="41">
                <c:v>40585</c:v>
              </c:pt>
              <c:pt idx="42">
                <c:v>40586</c:v>
              </c:pt>
              <c:pt idx="43">
                <c:v>40587</c:v>
              </c:pt>
              <c:pt idx="44">
                <c:v>40588</c:v>
              </c:pt>
              <c:pt idx="45">
                <c:v>40589</c:v>
              </c:pt>
              <c:pt idx="46">
                <c:v>40590</c:v>
              </c:pt>
              <c:pt idx="47">
                <c:v>40591</c:v>
              </c:pt>
              <c:pt idx="48">
                <c:v>40592</c:v>
              </c:pt>
              <c:pt idx="49">
                <c:v>40593</c:v>
              </c:pt>
              <c:pt idx="50">
                <c:v>40594</c:v>
              </c:pt>
              <c:pt idx="51">
                <c:v>40595</c:v>
              </c:pt>
              <c:pt idx="52">
                <c:v>40596</c:v>
              </c:pt>
              <c:pt idx="53">
                <c:v>40597</c:v>
              </c:pt>
              <c:pt idx="54">
                <c:v>40598</c:v>
              </c:pt>
              <c:pt idx="55">
                <c:v>40599</c:v>
              </c:pt>
              <c:pt idx="56">
                <c:v>40600</c:v>
              </c:pt>
              <c:pt idx="57">
                <c:v>40601</c:v>
              </c:pt>
              <c:pt idx="58">
                <c:v>40602</c:v>
              </c:pt>
              <c:pt idx="59">
                <c:v>40603</c:v>
              </c:pt>
              <c:pt idx="60">
                <c:v>40604</c:v>
              </c:pt>
              <c:pt idx="61">
                <c:v>40605</c:v>
              </c:pt>
              <c:pt idx="62">
                <c:v>40606</c:v>
              </c:pt>
              <c:pt idx="63">
                <c:v>40607</c:v>
              </c:pt>
              <c:pt idx="64">
                <c:v>40608</c:v>
              </c:pt>
              <c:pt idx="65">
                <c:v>40609</c:v>
              </c:pt>
              <c:pt idx="66">
                <c:v>40610</c:v>
              </c:pt>
              <c:pt idx="67">
                <c:v>40611</c:v>
              </c:pt>
              <c:pt idx="68">
                <c:v>40612</c:v>
              </c:pt>
              <c:pt idx="69">
                <c:v>40613</c:v>
              </c:pt>
              <c:pt idx="70">
                <c:v>40614</c:v>
              </c:pt>
              <c:pt idx="71">
                <c:v>40615</c:v>
              </c:pt>
              <c:pt idx="72">
                <c:v>40616</c:v>
              </c:pt>
              <c:pt idx="73">
                <c:v>40617</c:v>
              </c:pt>
              <c:pt idx="74">
                <c:v>40618</c:v>
              </c:pt>
              <c:pt idx="75">
                <c:v>40619</c:v>
              </c:pt>
              <c:pt idx="76">
                <c:v>40620</c:v>
              </c:pt>
              <c:pt idx="77">
                <c:v>40621</c:v>
              </c:pt>
              <c:pt idx="78">
                <c:v>40622</c:v>
              </c:pt>
              <c:pt idx="79">
                <c:v>40623</c:v>
              </c:pt>
              <c:pt idx="80">
                <c:v>40624</c:v>
              </c:pt>
              <c:pt idx="81">
                <c:v>40625</c:v>
              </c:pt>
              <c:pt idx="82">
                <c:v>40626</c:v>
              </c:pt>
              <c:pt idx="83">
                <c:v>40627</c:v>
              </c:pt>
              <c:pt idx="84">
                <c:v>40628</c:v>
              </c:pt>
              <c:pt idx="85">
                <c:v>40629</c:v>
              </c:pt>
              <c:pt idx="86">
                <c:v>40630</c:v>
              </c:pt>
              <c:pt idx="87">
                <c:v>40631</c:v>
              </c:pt>
              <c:pt idx="88">
                <c:v>40632</c:v>
              </c:pt>
              <c:pt idx="89">
                <c:v>40633</c:v>
              </c:pt>
              <c:pt idx="90">
                <c:v>40634</c:v>
              </c:pt>
              <c:pt idx="91">
                <c:v>40635</c:v>
              </c:pt>
              <c:pt idx="92">
                <c:v>40636</c:v>
              </c:pt>
              <c:pt idx="93">
                <c:v>40637</c:v>
              </c:pt>
              <c:pt idx="94">
                <c:v>40638</c:v>
              </c:pt>
              <c:pt idx="95">
                <c:v>40639</c:v>
              </c:pt>
              <c:pt idx="96">
                <c:v>40640</c:v>
              </c:pt>
              <c:pt idx="97">
                <c:v>40641</c:v>
              </c:pt>
              <c:pt idx="98">
                <c:v>40642</c:v>
              </c:pt>
              <c:pt idx="99">
                <c:v>40643</c:v>
              </c:pt>
              <c:pt idx="100">
                <c:v>40644</c:v>
              </c:pt>
              <c:pt idx="101">
                <c:v>40645</c:v>
              </c:pt>
              <c:pt idx="102">
                <c:v>40646</c:v>
              </c:pt>
              <c:pt idx="103">
                <c:v>40647</c:v>
              </c:pt>
              <c:pt idx="104">
                <c:v>40648</c:v>
              </c:pt>
              <c:pt idx="105">
                <c:v>40649</c:v>
              </c:pt>
              <c:pt idx="106">
                <c:v>40650</c:v>
              </c:pt>
              <c:pt idx="107">
                <c:v>40651</c:v>
              </c:pt>
              <c:pt idx="108">
                <c:v>40652</c:v>
              </c:pt>
              <c:pt idx="109">
                <c:v>40653</c:v>
              </c:pt>
              <c:pt idx="110">
                <c:v>40654</c:v>
              </c:pt>
              <c:pt idx="111">
                <c:v>40655</c:v>
              </c:pt>
              <c:pt idx="112">
                <c:v>40656</c:v>
              </c:pt>
              <c:pt idx="113">
                <c:v>40657</c:v>
              </c:pt>
              <c:pt idx="114">
                <c:v>40658</c:v>
              </c:pt>
              <c:pt idx="115">
                <c:v>40659</c:v>
              </c:pt>
              <c:pt idx="116">
                <c:v>40660</c:v>
              </c:pt>
              <c:pt idx="117">
                <c:v>40661</c:v>
              </c:pt>
              <c:pt idx="118">
                <c:v>40662</c:v>
              </c:pt>
              <c:pt idx="119">
                <c:v>40663</c:v>
              </c:pt>
              <c:pt idx="120">
                <c:v>40664</c:v>
              </c:pt>
              <c:pt idx="121">
                <c:v>40665</c:v>
              </c:pt>
              <c:pt idx="122">
                <c:v>40666</c:v>
              </c:pt>
              <c:pt idx="123">
                <c:v>40667</c:v>
              </c:pt>
              <c:pt idx="124">
                <c:v>40668</c:v>
              </c:pt>
              <c:pt idx="125">
                <c:v>40669</c:v>
              </c:pt>
              <c:pt idx="126">
                <c:v>40670</c:v>
              </c:pt>
              <c:pt idx="127">
                <c:v>40671</c:v>
              </c:pt>
              <c:pt idx="128">
                <c:v>40672</c:v>
              </c:pt>
              <c:pt idx="129">
                <c:v>40673</c:v>
              </c:pt>
              <c:pt idx="130">
                <c:v>40674</c:v>
              </c:pt>
              <c:pt idx="131">
                <c:v>40675</c:v>
              </c:pt>
              <c:pt idx="132">
                <c:v>40676</c:v>
              </c:pt>
              <c:pt idx="133">
                <c:v>40677</c:v>
              </c:pt>
              <c:pt idx="134">
                <c:v>40678</c:v>
              </c:pt>
              <c:pt idx="135">
                <c:v>40679</c:v>
              </c:pt>
              <c:pt idx="136">
                <c:v>40680</c:v>
              </c:pt>
              <c:pt idx="137">
                <c:v>40681</c:v>
              </c:pt>
              <c:pt idx="138">
                <c:v>40682</c:v>
              </c:pt>
              <c:pt idx="139">
                <c:v>40683</c:v>
              </c:pt>
              <c:pt idx="140">
                <c:v>40684</c:v>
              </c:pt>
              <c:pt idx="141">
                <c:v>40685</c:v>
              </c:pt>
              <c:pt idx="142">
                <c:v>40686</c:v>
              </c:pt>
              <c:pt idx="143">
                <c:v>40687</c:v>
              </c:pt>
              <c:pt idx="144">
                <c:v>40688</c:v>
              </c:pt>
              <c:pt idx="145">
                <c:v>40689</c:v>
              </c:pt>
              <c:pt idx="146">
                <c:v>40690</c:v>
              </c:pt>
              <c:pt idx="147">
                <c:v>40691</c:v>
              </c:pt>
              <c:pt idx="148">
                <c:v>40692</c:v>
              </c:pt>
              <c:pt idx="149">
                <c:v>40693</c:v>
              </c:pt>
              <c:pt idx="150">
                <c:v>40694</c:v>
              </c:pt>
              <c:pt idx="151">
                <c:v>40695</c:v>
              </c:pt>
              <c:pt idx="152">
                <c:v>40696</c:v>
              </c:pt>
              <c:pt idx="153">
                <c:v>40697</c:v>
              </c:pt>
              <c:pt idx="154">
                <c:v>40698</c:v>
              </c:pt>
              <c:pt idx="155">
                <c:v>40699</c:v>
              </c:pt>
              <c:pt idx="156">
                <c:v>40700</c:v>
              </c:pt>
              <c:pt idx="157">
                <c:v>40701</c:v>
              </c:pt>
              <c:pt idx="158">
                <c:v>40702</c:v>
              </c:pt>
              <c:pt idx="159">
                <c:v>40703</c:v>
              </c:pt>
              <c:pt idx="160">
                <c:v>40704</c:v>
              </c:pt>
              <c:pt idx="161">
                <c:v>40705</c:v>
              </c:pt>
              <c:pt idx="162">
                <c:v>40706</c:v>
              </c:pt>
              <c:pt idx="163">
                <c:v>40707</c:v>
              </c:pt>
              <c:pt idx="164">
                <c:v>40708</c:v>
              </c:pt>
              <c:pt idx="165">
                <c:v>40709</c:v>
              </c:pt>
              <c:pt idx="166">
                <c:v>40710</c:v>
              </c:pt>
              <c:pt idx="167">
                <c:v>40711</c:v>
              </c:pt>
              <c:pt idx="168">
                <c:v>40712</c:v>
              </c:pt>
              <c:pt idx="169">
                <c:v>40713</c:v>
              </c:pt>
              <c:pt idx="170">
                <c:v>40714</c:v>
              </c:pt>
              <c:pt idx="171">
                <c:v>40715</c:v>
              </c:pt>
              <c:pt idx="172">
                <c:v>40716</c:v>
              </c:pt>
              <c:pt idx="173">
                <c:v>40717</c:v>
              </c:pt>
              <c:pt idx="174">
                <c:v>40718</c:v>
              </c:pt>
              <c:pt idx="175">
                <c:v>40719</c:v>
              </c:pt>
              <c:pt idx="176">
                <c:v>40720</c:v>
              </c:pt>
              <c:pt idx="177">
                <c:v>40721</c:v>
              </c:pt>
              <c:pt idx="178">
                <c:v>40722</c:v>
              </c:pt>
              <c:pt idx="179">
                <c:v>40723</c:v>
              </c:pt>
              <c:pt idx="180">
                <c:v>40724</c:v>
              </c:pt>
              <c:pt idx="181">
                <c:v>40725</c:v>
              </c:pt>
              <c:pt idx="182">
                <c:v>40726</c:v>
              </c:pt>
              <c:pt idx="183">
                <c:v>40727</c:v>
              </c:pt>
              <c:pt idx="184">
                <c:v>40728</c:v>
              </c:pt>
              <c:pt idx="185">
                <c:v>40729</c:v>
              </c:pt>
              <c:pt idx="186">
                <c:v>40730</c:v>
              </c:pt>
              <c:pt idx="187">
                <c:v>40731</c:v>
              </c:pt>
              <c:pt idx="188">
                <c:v>40732</c:v>
              </c:pt>
              <c:pt idx="189">
                <c:v>40733</c:v>
              </c:pt>
              <c:pt idx="190">
                <c:v>40734</c:v>
              </c:pt>
              <c:pt idx="191">
                <c:v>40735</c:v>
              </c:pt>
              <c:pt idx="192">
                <c:v>40736</c:v>
              </c:pt>
              <c:pt idx="193">
                <c:v>40737</c:v>
              </c:pt>
              <c:pt idx="194">
                <c:v>40738</c:v>
              </c:pt>
              <c:pt idx="195">
                <c:v>40739</c:v>
              </c:pt>
              <c:pt idx="196">
                <c:v>40740</c:v>
              </c:pt>
              <c:pt idx="197">
                <c:v>40741</c:v>
              </c:pt>
              <c:pt idx="198">
                <c:v>40742</c:v>
              </c:pt>
              <c:pt idx="199">
                <c:v>40743</c:v>
              </c:pt>
              <c:pt idx="200">
                <c:v>40744</c:v>
              </c:pt>
              <c:pt idx="201">
                <c:v>40745</c:v>
              </c:pt>
              <c:pt idx="202">
                <c:v>40746</c:v>
              </c:pt>
              <c:pt idx="203">
                <c:v>40747</c:v>
              </c:pt>
              <c:pt idx="204">
                <c:v>40748</c:v>
              </c:pt>
              <c:pt idx="205">
                <c:v>40749</c:v>
              </c:pt>
              <c:pt idx="206">
                <c:v>40750</c:v>
              </c:pt>
              <c:pt idx="207">
                <c:v>40751</c:v>
              </c:pt>
              <c:pt idx="208">
                <c:v>40752</c:v>
              </c:pt>
              <c:pt idx="209">
                <c:v>40753</c:v>
              </c:pt>
              <c:pt idx="210">
                <c:v>40754</c:v>
              </c:pt>
              <c:pt idx="211">
                <c:v>40755</c:v>
              </c:pt>
              <c:pt idx="212">
                <c:v>40756</c:v>
              </c:pt>
              <c:pt idx="213">
                <c:v>40757</c:v>
              </c:pt>
              <c:pt idx="214">
                <c:v>40758</c:v>
              </c:pt>
              <c:pt idx="215">
                <c:v>40759</c:v>
              </c:pt>
              <c:pt idx="216">
                <c:v>40760</c:v>
              </c:pt>
              <c:pt idx="217">
                <c:v>40761</c:v>
              </c:pt>
              <c:pt idx="218">
                <c:v>40762</c:v>
              </c:pt>
              <c:pt idx="219">
                <c:v>40763</c:v>
              </c:pt>
              <c:pt idx="220">
                <c:v>40764</c:v>
              </c:pt>
              <c:pt idx="221">
                <c:v>40765</c:v>
              </c:pt>
              <c:pt idx="222">
                <c:v>40766</c:v>
              </c:pt>
              <c:pt idx="223">
                <c:v>40767</c:v>
              </c:pt>
              <c:pt idx="224">
                <c:v>40768</c:v>
              </c:pt>
              <c:pt idx="225">
                <c:v>40769</c:v>
              </c:pt>
              <c:pt idx="226">
                <c:v>40770</c:v>
              </c:pt>
              <c:pt idx="227">
                <c:v>40771</c:v>
              </c:pt>
              <c:pt idx="228">
                <c:v>40772</c:v>
              </c:pt>
              <c:pt idx="229">
                <c:v>40773</c:v>
              </c:pt>
              <c:pt idx="230">
                <c:v>40774</c:v>
              </c:pt>
              <c:pt idx="231">
                <c:v>40775</c:v>
              </c:pt>
              <c:pt idx="232">
                <c:v>40776</c:v>
              </c:pt>
              <c:pt idx="233">
                <c:v>40777</c:v>
              </c:pt>
              <c:pt idx="234">
                <c:v>40778</c:v>
              </c:pt>
              <c:pt idx="235">
                <c:v>40779</c:v>
              </c:pt>
              <c:pt idx="236">
                <c:v>40780</c:v>
              </c:pt>
              <c:pt idx="237">
                <c:v>40781</c:v>
              </c:pt>
              <c:pt idx="238">
                <c:v>40782</c:v>
              </c:pt>
              <c:pt idx="239">
                <c:v>40783</c:v>
              </c:pt>
              <c:pt idx="240">
                <c:v>40784</c:v>
              </c:pt>
              <c:pt idx="241">
                <c:v>40785</c:v>
              </c:pt>
              <c:pt idx="242">
                <c:v>40786</c:v>
              </c:pt>
              <c:pt idx="243">
                <c:v>40787</c:v>
              </c:pt>
              <c:pt idx="244">
                <c:v>40788</c:v>
              </c:pt>
              <c:pt idx="245">
                <c:v>40789</c:v>
              </c:pt>
              <c:pt idx="246">
                <c:v>40790</c:v>
              </c:pt>
              <c:pt idx="247">
                <c:v>40791</c:v>
              </c:pt>
              <c:pt idx="248">
                <c:v>40792</c:v>
              </c:pt>
              <c:pt idx="249">
                <c:v>40793</c:v>
              </c:pt>
              <c:pt idx="250">
                <c:v>40794</c:v>
              </c:pt>
              <c:pt idx="251">
                <c:v>40795</c:v>
              </c:pt>
              <c:pt idx="252">
                <c:v>40796</c:v>
              </c:pt>
              <c:pt idx="253">
                <c:v>40797</c:v>
              </c:pt>
              <c:pt idx="254">
                <c:v>40798</c:v>
              </c:pt>
              <c:pt idx="255">
                <c:v>40799</c:v>
              </c:pt>
              <c:pt idx="256">
                <c:v>40800</c:v>
              </c:pt>
              <c:pt idx="257">
                <c:v>40801</c:v>
              </c:pt>
              <c:pt idx="258">
                <c:v>40802</c:v>
              </c:pt>
              <c:pt idx="259">
                <c:v>40803</c:v>
              </c:pt>
              <c:pt idx="260">
                <c:v>40804</c:v>
              </c:pt>
              <c:pt idx="261">
                <c:v>40805</c:v>
              </c:pt>
              <c:pt idx="262">
                <c:v>40806</c:v>
              </c:pt>
              <c:pt idx="263">
                <c:v>40807</c:v>
              </c:pt>
              <c:pt idx="264">
                <c:v>40808</c:v>
              </c:pt>
              <c:pt idx="265">
                <c:v>40809</c:v>
              </c:pt>
              <c:pt idx="266">
                <c:v>40810</c:v>
              </c:pt>
              <c:pt idx="267">
                <c:v>40811</c:v>
              </c:pt>
              <c:pt idx="268">
                <c:v>40812</c:v>
              </c:pt>
              <c:pt idx="269">
                <c:v>40813</c:v>
              </c:pt>
              <c:pt idx="270">
                <c:v>40814</c:v>
              </c:pt>
              <c:pt idx="271">
                <c:v>40815</c:v>
              </c:pt>
              <c:pt idx="272">
                <c:v>40816</c:v>
              </c:pt>
              <c:pt idx="273">
                <c:v>40817</c:v>
              </c:pt>
              <c:pt idx="274">
                <c:v>40818</c:v>
              </c:pt>
              <c:pt idx="275">
                <c:v>40819</c:v>
              </c:pt>
              <c:pt idx="276">
                <c:v>40820</c:v>
              </c:pt>
              <c:pt idx="277">
                <c:v>40821</c:v>
              </c:pt>
              <c:pt idx="278">
                <c:v>40822</c:v>
              </c:pt>
              <c:pt idx="279">
                <c:v>40823</c:v>
              </c:pt>
              <c:pt idx="280">
                <c:v>40824</c:v>
              </c:pt>
              <c:pt idx="281">
                <c:v>40825</c:v>
              </c:pt>
              <c:pt idx="282">
                <c:v>40826</c:v>
              </c:pt>
              <c:pt idx="283">
                <c:v>40827</c:v>
              </c:pt>
              <c:pt idx="284">
                <c:v>40828</c:v>
              </c:pt>
              <c:pt idx="285">
                <c:v>40829</c:v>
              </c:pt>
              <c:pt idx="286">
                <c:v>40830</c:v>
              </c:pt>
              <c:pt idx="287">
                <c:v>40831</c:v>
              </c:pt>
              <c:pt idx="288">
                <c:v>40832</c:v>
              </c:pt>
              <c:pt idx="289">
                <c:v>40833</c:v>
              </c:pt>
              <c:pt idx="290">
                <c:v>40834</c:v>
              </c:pt>
              <c:pt idx="291">
                <c:v>40835</c:v>
              </c:pt>
              <c:pt idx="292">
                <c:v>40836</c:v>
              </c:pt>
              <c:pt idx="293">
                <c:v>40837</c:v>
              </c:pt>
              <c:pt idx="294">
                <c:v>40838</c:v>
              </c:pt>
              <c:pt idx="295">
                <c:v>40839</c:v>
              </c:pt>
              <c:pt idx="296">
                <c:v>40840</c:v>
              </c:pt>
              <c:pt idx="297">
                <c:v>40841</c:v>
              </c:pt>
              <c:pt idx="298">
                <c:v>40842</c:v>
              </c:pt>
              <c:pt idx="299">
                <c:v>40843</c:v>
              </c:pt>
              <c:pt idx="300">
                <c:v>40844</c:v>
              </c:pt>
              <c:pt idx="301">
                <c:v>40845</c:v>
              </c:pt>
              <c:pt idx="302">
                <c:v>40846</c:v>
              </c:pt>
              <c:pt idx="303">
                <c:v>40847</c:v>
              </c:pt>
            </c:numLit>
          </c:cat>
          <c:val>
            <c:numLit>
              <c:formatCode>#,##0\ _€</c:formatCode>
              <c:ptCount val="304"/>
              <c:pt idx="0">
                <c:v>56503</c:v>
              </c:pt>
              <c:pt idx="1">
                <c:v>68208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86408</c:v>
              </c:pt>
              <c:pt idx="8">
                <c:v>59973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89589</c:v>
              </c:pt>
              <c:pt idx="15">
                <c:v>64606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85803</c:v>
              </c:pt>
              <c:pt idx="22">
                <c:v>56474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89162</c:v>
              </c:pt>
              <c:pt idx="29">
                <c:v>57210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92418</c:v>
              </c:pt>
              <c:pt idx="36">
                <c:v>68323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92700</c:v>
              </c:pt>
              <c:pt idx="43">
                <c:v>51220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89083</c:v>
              </c:pt>
              <c:pt idx="50">
                <c:v>52714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97993</c:v>
              </c:pt>
              <c:pt idx="57">
                <c:v>64589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100996</c:v>
              </c:pt>
              <c:pt idx="64">
                <c:v>59837</c:v>
              </c:pt>
              <c:pt idx="65">
                <c:v>#N/A</c:v>
              </c:pt>
              <c:pt idx="66">
                <c:v>67292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95985</c:v>
              </c:pt>
              <c:pt idx="71">
                <c:v>53911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98396</c:v>
              </c:pt>
              <c:pt idx="78">
                <c:v>79457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81847</c:v>
              </c:pt>
              <c:pt idx="85">
                <c:v>55831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97111</c:v>
              </c:pt>
              <c:pt idx="92">
                <c:v>66715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96186</c:v>
              </c:pt>
              <c:pt idx="99">
                <c:v>65288</c:v>
              </c:pt>
              <c:pt idx="100">
                <c:v>#N/A</c:v>
              </c:pt>
              <c:pt idx="101">
                <c:v>#N/A</c:v>
              </c:pt>
              <c:pt idx="102">
                <c:v>#N/A</c:v>
              </c:pt>
              <c:pt idx="103">
                <c:v>#N/A</c:v>
              </c:pt>
              <c:pt idx="104">
                <c:v>#N/A</c:v>
              </c:pt>
              <c:pt idx="105">
                <c:v>96944</c:v>
              </c:pt>
              <c:pt idx="106">
                <c:v>78258</c:v>
              </c:pt>
              <c:pt idx="107">
                <c:v>#N/A</c:v>
              </c:pt>
              <c:pt idx="108">
                <c:v>#N/A</c:v>
              </c:pt>
              <c:pt idx="109">
                <c:v>#N/A</c:v>
              </c:pt>
              <c:pt idx="110">
                <c:v>#N/A</c:v>
              </c:pt>
              <c:pt idx="111">
                <c:v>74197</c:v>
              </c:pt>
              <c:pt idx="112">
                <c:v>78732</c:v>
              </c:pt>
              <c:pt idx="113">
                <c:v>42024</c:v>
              </c:pt>
              <c:pt idx="114">
                <c:v>65712</c:v>
              </c:pt>
              <c:pt idx="115">
                <c:v>#N/A</c:v>
              </c:pt>
              <c:pt idx="116">
                <c:v>#N/A</c:v>
              </c:pt>
              <c:pt idx="117">
                <c:v>#N/A</c:v>
              </c:pt>
              <c:pt idx="118">
                <c:v>#N/A</c:v>
              </c:pt>
              <c:pt idx="119">
                <c:v>111388</c:v>
              </c:pt>
              <c:pt idx="120">
                <c:v>101395</c:v>
              </c:pt>
              <c:pt idx="121">
                <c:v>#N/A</c:v>
              </c:pt>
              <c:pt idx="122">
                <c:v>#N/A</c:v>
              </c:pt>
              <c:pt idx="123">
                <c:v>#N/A</c:v>
              </c:pt>
              <c:pt idx="124">
                <c:v>#N/A</c:v>
              </c:pt>
              <c:pt idx="125">
                <c:v>#N/A</c:v>
              </c:pt>
              <c:pt idx="126">
                <c:v>100216</c:v>
              </c:pt>
              <c:pt idx="127">
                <c:v>80895</c:v>
              </c:pt>
              <c:pt idx="128">
                <c:v>#N/A</c:v>
              </c:pt>
              <c:pt idx="129">
                <c:v>#N/A</c:v>
              </c:pt>
              <c:pt idx="130">
                <c:v>#N/A</c:v>
              </c:pt>
              <c:pt idx="131">
                <c:v>#N/A</c:v>
              </c:pt>
              <c:pt idx="132">
                <c:v>#N/A</c:v>
              </c:pt>
              <c:pt idx="133">
                <c:v>97819</c:v>
              </c:pt>
              <c:pt idx="134">
                <c:v>77236</c:v>
              </c:pt>
              <c:pt idx="135">
                <c:v>#N/A</c:v>
              </c:pt>
              <c:pt idx="136">
                <c:v>#N/A</c:v>
              </c:pt>
              <c:pt idx="137">
                <c:v>#N/A</c:v>
              </c:pt>
              <c:pt idx="138">
                <c:v>#N/A</c:v>
              </c:pt>
              <c:pt idx="139">
                <c:v>#N/A</c:v>
              </c:pt>
              <c:pt idx="140">
                <c:v>96459</c:v>
              </c:pt>
              <c:pt idx="141">
                <c:v>64274</c:v>
              </c:pt>
              <c:pt idx="142">
                <c:v>#N/A</c:v>
              </c:pt>
              <c:pt idx="143">
                <c:v>#N/A</c:v>
              </c:pt>
              <c:pt idx="144">
                <c:v>#N/A</c:v>
              </c:pt>
              <c:pt idx="145">
                <c:v>#N/A</c:v>
              </c:pt>
              <c:pt idx="146">
                <c:v>#N/A</c:v>
              </c:pt>
              <c:pt idx="147">
                <c:v>97365</c:v>
              </c:pt>
              <c:pt idx="148">
                <c:v>65712</c:v>
              </c:pt>
              <c:pt idx="149">
                <c:v>#N/A</c:v>
              </c:pt>
              <c:pt idx="150">
                <c:v>#N/A</c:v>
              </c:pt>
              <c:pt idx="151">
                <c:v>#N/A</c:v>
              </c:pt>
              <c:pt idx="152">
                <c:v>#N/A</c:v>
              </c:pt>
              <c:pt idx="153">
                <c:v>#N/A</c:v>
              </c:pt>
              <c:pt idx="154">
                <c:v>103598</c:v>
              </c:pt>
              <c:pt idx="155">
                <c:v>71271</c:v>
              </c:pt>
              <c:pt idx="156">
                <c:v>#N/A</c:v>
              </c:pt>
              <c:pt idx="157">
                <c:v>#N/A</c:v>
              </c:pt>
              <c:pt idx="158">
                <c:v>#N/A</c:v>
              </c:pt>
              <c:pt idx="159">
                <c:v>#N/A</c:v>
              </c:pt>
              <c:pt idx="160">
                <c:v>85701</c:v>
              </c:pt>
              <c:pt idx="161">
                <c:v>96480</c:v>
              </c:pt>
              <c:pt idx="162">
                <c:v>69223</c:v>
              </c:pt>
              <c:pt idx="163">
                <c:v>#N/A</c:v>
              </c:pt>
              <c:pt idx="164">
                <c:v>#N/A</c:v>
              </c:pt>
              <c:pt idx="165">
                <c:v>#N/A</c:v>
              </c:pt>
              <c:pt idx="166">
                <c:v>#N/A</c:v>
              </c:pt>
              <c:pt idx="167">
                <c:v>#N/A</c:v>
              </c:pt>
              <c:pt idx="168">
                <c:v>97711</c:v>
              </c:pt>
              <c:pt idx="169">
                <c:v>70907</c:v>
              </c:pt>
              <c:pt idx="170">
                <c:v>#N/A</c:v>
              </c:pt>
              <c:pt idx="171">
                <c:v>#N/A</c:v>
              </c:pt>
              <c:pt idx="172">
                <c:v>#N/A</c:v>
              </c:pt>
              <c:pt idx="173">
                <c:v>128166</c:v>
              </c:pt>
              <c:pt idx="174">
                <c:v>149594</c:v>
              </c:pt>
              <c:pt idx="175">
                <c:v>87694</c:v>
              </c:pt>
              <c:pt idx="176">
                <c:v>60992</c:v>
              </c:pt>
              <c:pt idx="177">
                <c:v>#N/A</c:v>
              </c:pt>
              <c:pt idx="178">
                <c:v>#N/A</c:v>
              </c:pt>
              <c:pt idx="179">
                <c:v>#N/A</c:v>
              </c:pt>
              <c:pt idx="180">
                <c:v>#N/A</c:v>
              </c:pt>
              <c:pt idx="181">
                <c:v>#N/A</c:v>
              </c:pt>
              <c:pt idx="182">
                <c:v>94022</c:v>
              </c:pt>
              <c:pt idx="183">
                <c:v>61270</c:v>
              </c:pt>
              <c:pt idx="184">
                <c:v>#N/A</c:v>
              </c:pt>
              <c:pt idx="185">
                <c:v>#N/A</c:v>
              </c:pt>
              <c:pt idx="186">
                <c:v>#N/A</c:v>
              </c:pt>
              <c:pt idx="187">
                <c:v>#N/A</c:v>
              </c:pt>
              <c:pt idx="188">
                <c:v>#N/A</c:v>
              </c:pt>
              <c:pt idx="189">
                <c:v>86973</c:v>
              </c:pt>
              <c:pt idx="190">
                <c:v>65897</c:v>
              </c:pt>
              <c:pt idx="191">
                <c:v>#N/A</c:v>
              </c:pt>
              <c:pt idx="192">
                <c:v>#N/A</c:v>
              </c:pt>
              <c:pt idx="193">
                <c:v>#N/A</c:v>
              </c:pt>
              <c:pt idx="194">
                <c:v>#N/A</c:v>
              </c:pt>
              <c:pt idx="195">
                <c:v>#N/A</c:v>
              </c:pt>
              <c:pt idx="196">
                <c:v>89689</c:v>
              </c:pt>
              <c:pt idx="197">
                <c:v>59956</c:v>
              </c:pt>
              <c:pt idx="198">
                <c:v>#N/A</c:v>
              </c:pt>
              <c:pt idx="199">
                <c:v>#N/A</c:v>
              </c:pt>
              <c:pt idx="200">
                <c:v>#N/A</c:v>
              </c:pt>
              <c:pt idx="201">
                <c:v>#N/A</c:v>
              </c:pt>
              <c:pt idx="202">
                <c:v>#N/A</c:v>
              </c:pt>
              <c:pt idx="203">
                <c:v>92615</c:v>
              </c:pt>
              <c:pt idx="204">
                <c:v>76027</c:v>
              </c:pt>
              <c:pt idx="205">
                <c:v>#N/A</c:v>
              </c:pt>
              <c:pt idx="206">
                <c:v>#N/A</c:v>
              </c:pt>
              <c:pt idx="207">
                <c:v>#N/A</c:v>
              </c:pt>
              <c:pt idx="208">
                <c:v>#N/A</c:v>
              </c:pt>
              <c:pt idx="209">
                <c:v>#N/A</c:v>
              </c:pt>
              <c:pt idx="210">
                <c:v>85970</c:v>
              </c:pt>
              <c:pt idx="211">
                <c:v>60025</c:v>
              </c:pt>
              <c:pt idx="212">
                <c:v>#N/A</c:v>
              </c:pt>
              <c:pt idx="213">
                <c:v>#N/A</c:v>
              </c:pt>
              <c:pt idx="214">
                <c:v>#N/A</c:v>
              </c:pt>
              <c:pt idx="215">
                <c:v>#N/A</c:v>
              </c:pt>
              <c:pt idx="216">
                <c:v>#N/A</c:v>
              </c:pt>
              <c:pt idx="217">
                <c:v>69219</c:v>
              </c:pt>
              <c:pt idx="218">
                <c:v>55385</c:v>
              </c:pt>
              <c:pt idx="219">
                <c:v>#N/A</c:v>
              </c:pt>
              <c:pt idx="220">
                <c:v>#N/A</c:v>
              </c:pt>
              <c:pt idx="221">
                <c:v>#N/A</c:v>
              </c:pt>
              <c:pt idx="222">
                <c:v>#N/A</c:v>
              </c:pt>
              <c:pt idx="223">
                <c:v>#N/A</c:v>
              </c:pt>
              <c:pt idx="224">
                <c:v>76057</c:v>
              </c:pt>
              <c:pt idx="225">
                <c:v>52476</c:v>
              </c:pt>
              <c:pt idx="226">
                <c:v>64344</c:v>
              </c:pt>
              <c:pt idx="227">
                <c:v>#N/A</c:v>
              </c:pt>
              <c:pt idx="228">
                <c:v>#N/A</c:v>
              </c:pt>
              <c:pt idx="229">
                <c:v>#N/A</c:v>
              </c:pt>
              <c:pt idx="230">
                <c:v>#N/A</c:v>
              </c:pt>
              <c:pt idx="231">
                <c:v>69925</c:v>
              </c:pt>
              <c:pt idx="232">
                <c:v>48187</c:v>
              </c:pt>
              <c:pt idx="233">
                <c:v>#N/A</c:v>
              </c:pt>
              <c:pt idx="234">
                <c:v>#N/A</c:v>
              </c:pt>
              <c:pt idx="235">
                <c:v>#N/A</c:v>
              </c:pt>
              <c:pt idx="236">
                <c:v>#N/A</c:v>
              </c:pt>
              <c:pt idx="237">
                <c:v>#N/A</c:v>
              </c:pt>
              <c:pt idx="238">
                <c:v>74741</c:v>
              </c:pt>
              <c:pt idx="239">
                <c:v>55182</c:v>
              </c:pt>
              <c:pt idx="240">
                <c:v>#N/A</c:v>
              </c:pt>
              <c:pt idx="241">
                <c:v>#N/A</c:v>
              </c:pt>
              <c:pt idx="242">
                <c:v>#N/A</c:v>
              </c:pt>
              <c:pt idx="243">
                <c:v>#N/A</c:v>
              </c:pt>
              <c:pt idx="244">
                <c:v>#N/A</c:v>
              </c:pt>
              <c:pt idx="245">
                <c:v>74162</c:v>
              </c:pt>
              <c:pt idx="246">
                <c:v>52770</c:v>
              </c:pt>
              <c:pt idx="247">
                <c:v>#N/A</c:v>
              </c:pt>
              <c:pt idx="248">
                <c:v>#N/A</c:v>
              </c:pt>
              <c:pt idx="249">
                <c:v>#N/A</c:v>
              </c:pt>
              <c:pt idx="250">
                <c:v>#N/A</c:v>
              </c:pt>
              <c:pt idx="251">
                <c:v>#N/A</c:v>
              </c:pt>
              <c:pt idx="252">
                <c:v>76682</c:v>
              </c:pt>
              <c:pt idx="253">
                <c:v>56103</c:v>
              </c:pt>
              <c:pt idx="254">
                <c:v>#N/A</c:v>
              </c:pt>
              <c:pt idx="255">
                <c:v>#N/A</c:v>
              </c:pt>
              <c:pt idx="256">
                <c:v>#N/A</c:v>
              </c:pt>
              <c:pt idx="257">
                <c:v>#N/A</c:v>
              </c:pt>
              <c:pt idx="258">
                <c:v>#N/A</c:v>
              </c:pt>
              <c:pt idx="259">
                <c:v>86632</c:v>
              </c:pt>
              <c:pt idx="260">
                <c:v>60256</c:v>
              </c:pt>
              <c:pt idx="261">
                <c:v>#N/A</c:v>
              </c:pt>
              <c:pt idx="262">
                <c:v>#N/A</c:v>
              </c:pt>
              <c:pt idx="263">
                <c:v>#N/A</c:v>
              </c:pt>
              <c:pt idx="264">
                <c:v>#N/A</c:v>
              </c:pt>
              <c:pt idx="265">
                <c:v>#N/A</c:v>
              </c:pt>
              <c:pt idx="266">
                <c:v>85349</c:v>
              </c:pt>
              <c:pt idx="267">
                <c:v>60469</c:v>
              </c:pt>
              <c:pt idx="268">
                <c:v>#N/A</c:v>
              </c:pt>
              <c:pt idx="269">
                <c:v>#N/A</c:v>
              </c:pt>
              <c:pt idx="270">
                <c:v>#N/A</c:v>
              </c:pt>
              <c:pt idx="271">
                <c:v>#N/A</c:v>
              </c:pt>
              <c:pt idx="272">
                <c:v>#N/A</c:v>
              </c:pt>
              <c:pt idx="273">
                <c:v>92968</c:v>
              </c:pt>
              <c:pt idx="274">
                <c:v>60012</c:v>
              </c:pt>
              <c:pt idx="275">
                <c:v>#N/A</c:v>
              </c:pt>
              <c:pt idx="276">
                <c:v>#N/A</c:v>
              </c:pt>
              <c:pt idx="277">
                <c:v>78499</c:v>
              </c:pt>
              <c:pt idx="278">
                <c:v>#N/A</c:v>
              </c:pt>
              <c:pt idx="279">
                <c:v>#N/A</c:v>
              </c:pt>
              <c:pt idx="280">
                <c:v>90274</c:v>
              </c:pt>
              <c:pt idx="281">
                <c:v>61117</c:v>
              </c:pt>
              <c:pt idx="282">
                <c:v>#N/A</c:v>
              </c:pt>
              <c:pt idx="283">
                <c:v>#N/A</c:v>
              </c:pt>
              <c:pt idx="284">
                <c:v>#N/A</c:v>
              </c:pt>
              <c:pt idx="285">
                <c:v>#N/A</c:v>
              </c:pt>
              <c:pt idx="286">
                <c:v>#N/A</c:v>
              </c:pt>
              <c:pt idx="287">
                <c:v>100942</c:v>
              </c:pt>
              <c:pt idx="288">
                <c:v>64650</c:v>
              </c:pt>
              <c:pt idx="289">
                <c:v>#N/A</c:v>
              </c:pt>
              <c:pt idx="290">
                <c:v>#N/A</c:v>
              </c:pt>
              <c:pt idx="291">
                <c:v>#N/A</c:v>
              </c:pt>
              <c:pt idx="292">
                <c:v>#N/A</c:v>
              </c:pt>
              <c:pt idx="293">
                <c:v>#N/A</c:v>
              </c:pt>
              <c:pt idx="294">
                <c:v>91842</c:v>
              </c:pt>
              <c:pt idx="295">
                <c:v>54861</c:v>
              </c:pt>
              <c:pt idx="296">
                <c:v>#N/A</c:v>
              </c:pt>
              <c:pt idx="297">
                <c:v>#N/A</c:v>
              </c:pt>
              <c:pt idx="298">
                <c:v>#N/A</c:v>
              </c:pt>
              <c:pt idx="299">
                <c:v>#N/A</c:v>
              </c:pt>
              <c:pt idx="300">
                <c:v>#N/A</c:v>
              </c:pt>
              <c:pt idx="301">
                <c:v>94036</c:v>
              </c:pt>
              <c:pt idx="302">
                <c:v>69082</c:v>
              </c:pt>
              <c:pt idx="303">
                <c:v>#N/A</c:v>
              </c:pt>
            </c:numLit>
          </c:val>
        </c:ser>
        <c:ser>
          <c:idx val="4"/>
          <c:order val="4"/>
          <c:tx>
            <c:v>"Média global"</c:v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Lit>
              <c:formatCode>[$-816]d/mmm;@</c:formatCode>
              <c:ptCount val="304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  <c:pt idx="31">
                <c:v>40575</c:v>
              </c:pt>
              <c:pt idx="32">
                <c:v>40576</c:v>
              </c:pt>
              <c:pt idx="33">
                <c:v>40577</c:v>
              </c:pt>
              <c:pt idx="34">
                <c:v>40578</c:v>
              </c:pt>
              <c:pt idx="35">
                <c:v>40579</c:v>
              </c:pt>
              <c:pt idx="36">
                <c:v>40580</c:v>
              </c:pt>
              <c:pt idx="37">
                <c:v>40581</c:v>
              </c:pt>
              <c:pt idx="38">
                <c:v>40582</c:v>
              </c:pt>
              <c:pt idx="39">
                <c:v>40583</c:v>
              </c:pt>
              <c:pt idx="40">
                <c:v>40584</c:v>
              </c:pt>
              <c:pt idx="41">
                <c:v>40585</c:v>
              </c:pt>
              <c:pt idx="42">
                <c:v>40586</c:v>
              </c:pt>
              <c:pt idx="43">
                <c:v>40587</c:v>
              </c:pt>
              <c:pt idx="44">
                <c:v>40588</c:v>
              </c:pt>
              <c:pt idx="45">
                <c:v>40589</c:v>
              </c:pt>
              <c:pt idx="46">
                <c:v>40590</c:v>
              </c:pt>
              <c:pt idx="47">
                <c:v>40591</c:v>
              </c:pt>
              <c:pt idx="48">
                <c:v>40592</c:v>
              </c:pt>
              <c:pt idx="49">
                <c:v>40593</c:v>
              </c:pt>
              <c:pt idx="50">
                <c:v>40594</c:v>
              </c:pt>
              <c:pt idx="51">
                <c:v>40595</c:v>
              </c:pt>
              <c:pt idx="52">
                <c:v>40596</c:v>
              </c:pt>
              <c:pt idx="53">
                <c:v>40597</c:v>
              </c:pt>
              <c:pt idx="54">
                <c:v>40598</c:v>
              </c:pt>
              <c:pt idx="55">
                <c:v>40599</c:v>
              </c:pt>
              <c:pt idx="56">
                <c:v>40600</c:v>
              </c:pt>
              <c:pt idx="57">
                <c:v>40601</c:v>
              </c:pt>
              <c:pt idx="58">
                <c:v>40602</c:v>
              </c:pt>
              <c:pt idx="59">
                <c:v>40603</c:v>
              </c:pt>
              <c:pt idx="60">
                <c:v>40604</c:v>
              </c:pt>
              <c:pt idx="61">
                <c:v>40605</c:v>
              </c:pt>
              <c:pt idx="62">
                <c:v>40606</c:v>
              </c:pt>
              <c:pt idx="63">
                <c:v>40607</c:v>
              </c:pt>
              <c:pt idx="64">
                <c:v>40608</c:v>
              </c:pt>
              <c:pt idx="65">
                <c:v>40609</c:v>
              </c:pt>
              <c:pt idx="66">
                <c:v>40610</c:v>
              </c:pt>
              <c:pt idx="67">
                <c:v>40611</c:v>
              </c:pt>
              <c:pt idx="68">
                <c:v>40612</c:v>
              </c:pt>
              <c:pt idx="69">
                <c:v>40613</c:v>
              </c:pt>
              <c:pt idx="70">
                <c:v>40614</c:v>
              </c:pt>
              <c:pt idx="71">
                <c:v>40615</c:v>
              </c:pt>
              <c:pt idx="72">
                <c:v>40616</c:v>
              </c:pt>
              <c:pt idx="73">
                <c:v>40617</c:v>
              </c:pt>
              <c:pt idx="74">
                <c:v>40618</c:v>
              </c:pt>
              <c:pt idx="75">
                <c:v>40619</c:v>
              </c:pt>
              <c:pt idx="76">
                <c:v>40620</c:v>
              </c:pt>
              <c:pt idx="77">
                <c:v>40621</c:v>
              </c:pt>
              <c:pt idx="78">
                <c:v>40622</c:v>
              </c:pt>
              <c:pt idx="79">
                <c:v>40623</c:v>
              </c:pt>
              <c:pt idx="80">
                <c:v>40624</c:v>
              </c:pt>
              <c:pt idx="81">
                <c:v>40625</c:v>
              </c:pt>
              <c:pt idx="82">
                <c:v>40626</c:v>
              </c:pt>
              <c:pt idx="83">
                <c:v>40627</c:v>
              </c:pt>
              <c:pt idx="84">
                <c:v>40628</c:v>
              </c:pt>
              <c:pt idx="85">
                <c:v>40629</c:v>
              </c:pt>
              <c:pt idx="86">
                <c:v>40630</c:v>
              </c:pt>
              <c:pt idx="87">
                <c:v>40631</c:v>
              </c:pt>
              <c:pt idx="88">
                <c:v>40632</c:v>
              </c:pt>
              <c:pt idx="89">
                <c:v>40633</c:v>
              </c:pt>
              <c:pt idx="90">
                <c:v>40634</c:v>
              </c:pt>
              <c:pt idx="91">
                <c:v>40635</c:v>
              </c:pt>
              <c:pt idx="92">
                <c:v>40636</c:v>
              </c:pt>
              <c:pt idx="93">
                <c:v>40637</c:v>
              </c:pt>
              <c:pt idx="94">
                <c:v>40638</c:v>
              </c:pt>
              <c:pt idx="95">
                <c:v>40639</c:v>
              </c:pt>
              <c:pt idx="96">
                <c:v>40640</c:v>
              </c:pt>
              <c:pt idx="97">
                <c:v>40641</c:v>
              </c:pt>
              <c:pt idx="98">
                <c:v>40642</c:v>
              </c:pt>
              <c:pt idx="99">
                <c:v>40643</c:v>
              </c:pt>
              <c:pt idx="100">
                <c:v>40644</c:v>
              </c:pt>
              <c:pt idx="101">
                <c:v>40645</c:v>
              </c:pt>
              <c:pt idx="102">
                <c:v>40646</c:v>
              </c:pt>
              <c:pt idx="103">
                <c:v>40647</c:v>
              </c:pt>
              <c:pt idx="104">
                <c:v>40648</c:v>
              </c:pt>
              <c:pt idx="105">
                <c:v>40649</c:v>
              </c:pt>
              <c:pt idx="106">
                <c:v>40650</c:v>
              </c:pt>
              <c:pt idx="107">
                <c:v>40651</c:v>
              </c:pt>
              <c:pt idx="108">
                <c:v>40652</c:v>
              </c:pt>
              <c:pt idx="109">
                <c:v>40653</c:v>
              </c:pt>
              <c:pt idx="110">
                <c:v>40654</c:v>
              </c:pt>
              <c:pt idx="111">
                <c:v>40655</c:v>
              </c:pt>
              <c:pt idx="112">
                <c:v>40656</c:v>
              </c:pt>
              <c:pt idx="113">
                <c:v>40657</c:v>
              </c:pt>
              <c:pt idx="114">
                <c:v>40658</c:v>
              </c:pt>
              <c:pt idx="115">
                <c:v>40659</c:v>
              </c:pt>
              <c:pt idx="116">
                <c:v>40660</c:v>
              </c:pt>
              <c:pt idx="117">
                <c:v>40661</c:v>
              </c:pt>
              <c:pt idx="118">
                <c:v>40662</c:v>
              </c:pt>
              <c:pt idx="119">
                <c:v>40663</c:v>
              </c:pt>
              <c:pt idx="120">
                <c:v>40664</c:v>
              </c:pt>
              <c:pt idx="121">
                <c:v>40665</c:v>
              </c:pt>
              <c:pt idx="122">
                <c:v>40666</c:v>
              </c:pt>
              <c:pt idx="123">
                <c:v>40667</c:v>
              </c:pt>
              <c:pt idx="124">
                <c:v>40668</c:v>
              </c:pt>
              <c:pt idx="125">
                <c:v>40669</c:v>
              </c:pt>
              <c:pt idx="126">
                <c:v>40670</c:v>
              </c:pt>
              <c:pt idx="127">
                <c:v>40671</c:v>
              </c:pt>
              <c:pt idx="128">
                <c:v>40672</c:v>
              </c:pt>
              <c:pt idx="129">
                <c:v>40673</c:v>
              </c:pt>
              <c:pt idx="130">
                <c:v>40674</c:v>
              </c:pt>
              <c:pt idx="131">
                <c:v>40675</c:v>
              </c:pt>
              <c:pt idx="132">
                <c:v>40676</c:v>
              </c:pt>
              <c:pt idx="133">
                <c:v>40677</c:v>
              </c:pt>
              <c:pt idx="134">
                <c:v>40678</c:v>
              </c:pt>
              <c:pt idx="135">
                <c:v>40679</c:v>
              </c:pt>
              <c:pt idx="136">
                <c:v>40680</c:v>
              </c:pt>
              <c:pt idx="137">
                <c:v>40681</c:v>
              </c:pt>
              <c:pt idx="138">
                <c:v>40682</c:v>
              </c:pt>
              <c:pt idx="139">
                <c:v>40683</c:v>
              </c:pt>
              <c:pt idx="140">
                <c:v>40684</c:v>
              </c:pt>
              <c:pt idx="141">
                <c:v>40685</c:v>
              </c:pt>
              <c:pt idx="142">
                <c:v>40686</c:v>
              </c:pt>
              <c:pt idx="143">
                <c:v>40687</c:v>
              </c:pt>
              <c:pt idx="144">
                <c:v>40688</c:v>
              </c:pt>
              <c:pt idx="145">
                <c:v>40689</c:v>
              </c:pt>
              <c:pt idx="146">
                <c:v>40690</c:v>
              </c:pt>
              <c:pt idx="147">
                <c:v>40691</c:v>
              </c:pt>
              <c:pt idx="148">
                <c:v>40692</c:v>
              </c:pt>
              <c:pt idx="149">
                <c:v>40693</c:v>
              </c:pt>
              <c:pt idx="150">
                <c:v>40694</c:v>
              </c:pt>
              <c:pt idx="151">
                <c:v>40695</c:v>
              </c:pt>
              <c:pt idx="152">
                <c:v>40696</c:v>
              </c:pt>
              <c:pt idx="153">
                <c:v>40697</c:v>
              </c:pt>
              <c:pt idx="154">
                <c:v>40698</c:v>
              </c:pt>
              <c:pt idx="155">
                <c:v>40699</c:v>
              </c:pt>
              <c:pt idx="156">
                <c:v>40700</c:v>
              </c:pt>
              <c:pt idx="157">
                <c:v>40701</c:v>
              </c:pt>
              <c:pt idx="158">
                <c:v>40702</c:v>
              </c:pt>
              <c:pt idx="159">
                <c:v>40703</c:v>
              </c:pt>
              <c:pt idx="160">
                <c:v>40704</c:v>
              </c:pt>
              <c:pt idx="161">
                <c:v>40705</c:v>
              </c:pt>
              <c:pt idx="162">
                <c:v>40706</c:v>
              </c:pt>
              <c:pt idx="163">
                <c:v>40707</c:v>
              </c:pt>
              <c:pt idx="164">
                <c:v>40708</c:v>
              </c:pt>
              <c:pt idx="165">
                <c:v>40709</c:v>
              </c:pt>
              <c:pt idx="166">
                <c:v>40710</c:v>
              </c:pt>
              <c:pt idx="167">
                <c:v>40711</c:v>
              </c:pt>
              <c:pt idx="168">
                <c:v>40712</c:v>
              </c:pt>
              <c:pt idx="169">
                <c:v>40713</c:v>
              </c:pt>
              <c:pt idx="170">
                <c:v>40714</c:v>
              </c:pt>
              <c:pt idx="171">
                <c:v>40715</c:v>
              </c:pt>
              <c:pt idx="172">
                <c:v>40716</c:v>
              </c:pt>
              <c:pt idx="173">
                <c:v>40717</c:v>
              </c:pt>
              <c:pt idx="174">
                <c:v>40718</c:v>
              </c:pt>
              <c:pt idx="175">
                <c:v>40719</c:v>
              </c:pt>
              <c:pt idx="176">
                <c:v>40720</c:v>
              </c:pt>
              <c:pt idx="177">
                <c:v>40721</c:v>
              </c:pt>
              <c:pt idx="178">
                <c:v>40722</c:v>
              </c:pt>
              <c:pt idx="179">
                <c:v>40723</c:v>
              </c:pt>
              <c:pt idx="180">
                <c:v>40724</c:v>
              </c:pt>
              <c:pt idx="181">
                <c:v>40725</c:v>
              </c:pt>
              <c:pt idx="182">
                <c:v>40726</c:v>
              </c:pt>
              <c:pt idx="183">
                <c:v>40727</c:v>
              </c:pt>
              <c:pt idx="184">
                <c:v>40728</c:v>
              </c:pt>
              <c:pt idx="185">
                <c:v>40729</c:v>
              </c:pt>
              <c:pt idx="186">
                <c:v>40730</c:v>
              </c:pt>
              <c:pt idx="187">
                <c:v>40731</c:v>
              </c:pt>
              <c:pt idx="188">
                <c:v>40732</c:v>
              </c:pt>
              <c:pt idx="189">
                <c:v>40733</c:v>
              </c:pt>
              <c:pt idx="190">
                <c:v>40734</c:v>
              </c:pt>
              <c:pt idx="191">
                <c:v>40735</c:v>
              </c:pt>
              <c:pt idx="192">
                <c:v>40736</c:v>
              </c:pt>
              <c:pt idx="193">
                <c:v>40737</c:v>
              </c:pt>
              <c:pt idx="194">
                <c:v>40738</c:v>
              </c:pt>
              <c:pt idx="195">
                <c:v>40739</c:v>
              </c:pt>
              <c:pt idx="196">
                <c:v>40740</c:v>
              </c:pt>
              <c:pt idx="197">
                <c:v>40741</c:v>
              </c:pt>
              <c:pt idx="198">
                <c:v>40742</c:v>
              </c:pt>
              <c:pt idx="199">
                <c:v>40743</c:v>
              </c:pt>
              <c:pt idx="200">
                <c:v>40744</c:v>
              </c:pt>
              <c:pt idx="201">
                <c:v>40745</c:v>
              </c:pt>
              <c:pt idx="202">
                <c:v>40746</c:v>
              </c:pt>
              <c:pt idx="203">
                <c:v>40747</c:v>
              </c:pt>
              <c:pt idx="204">
                <c:v>40748</c:v>
              </c:pt>
              <c:pt idx="205">
                <c:v>40749</c:v>
              </c:pt>
              <c:pt idx="206">
                <c:v>40750</c:v>
              </c:pt>
              <c:pt idx="207">
                <c:v>40751</c:v>
              </c:pt>
              <c:pt idx="208">
                <c:v>40752</c:v>
              </c:pt>
              <c:pt idx="209">
                <c:v>40753</c:v>
              </c:pt>
              <c:pt idx="210">
                <c:v>40754</c:v>
              </c:pt>
              <c:pt idx="211">
                <c:v>40755</c:v>
              </c:pt>
              <c:pt idx="212">
                <c:v>40756</c:v>
              </c:pt>
              <c:pt idx="213">
                <c:v>40757</c:v>
              </c:pt>
              <c:pt idx="214">
                <c:v>40758</c:v>
              </c:pt>
              <c:pt idx="215">
                <c:v>40759</c:v>
              </c:pt>
              <c:pt idx="216">
                <c:v>40760</c:v>
              </c:pt>
              <c:pt idx="217">
                <c:v>40761</c:v>
              </c:pt>
              <c:pt idx="218">
                <c:v>40762</c:v>
              </c:pt>
              <c:pt idx="219">
                <c:v>40763</c:v>
              </c:pt>
              <c:pt idx="220">
                <c:v>40764</c:v>
              </c:pt>
              <c:pt idx="221">
                <c:v>40765</c:v>
              </c:pt>
              <c:pt idx="222">
                <c:v>40766</c:v>
              </c:pt>
              <c:pt idx="223">
                <c:v>40767</c:v>
              </c:pt>
              <c:pt idx="224">
                <c:v>40768</c:v>
              </c:pt>
              <c:pt idx="225">
                <c:v>40769</c:v>
              </c:pt>
              <c:pt idx="226">
                <c:v>40770</c:v>
              </c:pt>
              <c:pt idx="227">
                <c:v>40771</c:v>
              </c:pt>
              <c:pt idx="228">
                <c:v>40772</c:v>
              </c:pt>
              <c:pt idx="229">
                <c:v>40773</c:v>
              </c:pt>
              <c:pt idx="230">
                <c:v>40774</c:v>
              </c:pt>
              <c:pt idx="231">
                <c:v>40775</c:v>
              </c:pt>
              <c:pt idx="232">
                <c:v>40776</c:v>
              </c:pt>
              <c:pt idx="233">
                <c:v>40777</c:v>
              </c:pt>
              <c:pt idx="234">
                <c:v>40778</c:v>
              </c:pt>
              <c:pt idx="235">
                <c:v>40779</c:v>
              </c:pt>
              <c:pt idx="236">
                <c:v>40780</c:v>
              </c:pt>
              <c:pt idx="237">
                <c:v>40781</c:v>
              </c:pt>
              <c:pt idx="238">
                <c:v>40782</c:v>
              </c:pt>
              <c:pt idx="239">
                <c:v>40783</c:v>
              </c:pt>
              <c:pt idx="240">
                <c:v>40784</c:v>
              </c:pt>
              <c:pt idx="241">
                <c:v>40785</c:v>
              </c:pt>
              <c:pt idx="242">
                <c:v>40786</c:v>
              </c:pt>
              <c:pt idx="243">
                <c:v>40787</c:v>
              </c:pt>
              <c:pt idx="244">
                <c:v>40788</c:v>
              </c:pt>
              <c:pt idx="245">
                <c:v>40789</c:v>
              </c:pt>
              <c:pt idx="246">
                <c:v>40790</c:v>
              </c:pt>
              <c:pt idx="247">
                <c:v>40791</c:v>
              </c:pt>
              <c:pt idx="248">
                <c:v>40792</c:v>
              </c:pt>
              <c:pt idx="249">
                <c:v>40793</c:v>
              </c:pt>
              <c:pt idx="250">
                <c:v>40794</c:v>
              </c:pt>
              <c:pt idx="251">
                <c:v>40795</c:v>
              </c:pt>
              <c:pt idx="252">
                <c:v>40796</c:v>
              </c:pt>
              <c:pt idx="253">
                <c:v>40797</c:v>
              </c:pt>
              <c:pt idx="254">
                <c:v>40798</c:v>
              </c:pt>
              <c:pt idx="255">
                <c:v>40799</c:v>
              </c:pt>
              <c:pt idx="256">
                <c:v>40800</c:v>
              </c:pt>
              <c:pt idx="257">
                <c:v>40801</c:v>
              </c:pt>
              <c:pt idx="258">
                <c:v>40802</c:v>
              </c:pt>
              <c:pt idx="259">
                <c:v>40803</c:v>
              </c:pt>
              <c:pt idx="260">
                <c:v>40804</c:v>
              </c:pt>
              <c:pt idx="261">
                <c:v>40805</c:v>
              </c:pt>
              <c:pt idx="262">
                <c:v>40806</c:v>
              </c:pt>
              <c:pt idx="263">
                <c:v>40807</c:v>
              </c:pt>
              <c:pt idx="264">
                <c:v>40808</c:v>
              </c:pt>
              <c:pt idx="265">
                <c:v>40809</c:v>
              </c:pt>
              <c:pt idx="266">
                <c:v>40810</c:v>
              </c:pt>
              <c:pt idx="267">
                <c:v>40811</c:v>
              </c:pt>
              <c:pt idx="268">
                <c:v>40812</c:v>
              </c:pt>
              <c:pt idx="269">
                <c:v>40813</c:v>
              </c:pt>
              <c:pt idx="270">
                <c:v>40814</c:v>
              </c:pt>
              <c:pt idx="271">
                <c:v>40815</c:v>
              </c:pt>
              <c:pt idx="272">
                <c:v>40816</c:v>
              </c:pt>
              <c:pt idx="273">
                <c:v>40817</c:v>
              </c:pt>
              <c:pt idx="274">
                <c:v>40818</c:v>
              </c:pt>
              <c:pt idx="275">
                <c:v>40819</c:v>
              </c:pt>
              <c:pt idx="276">
                <c:v>40820</c:v>
              </c:pt>
              <c:pt idx="277">
                <c:v>40821</c:v>
              </c:pt>
              <c:pt idx="278">
                <c:v>40822</c:v>
              </c:pt>
              <c:pt idx="279">
                <c:v>40823</c:v>
              </c:pt>
              <c:pt idx="280">
                <c:v>40824</c:v>
              </c:pt>
              <c:pt idx="281">
                <c:v>40825</c:v>
              </c:pt>
              <c:pt idx="282">
                <c:v>40826</c:v>
              </c:pt>
              <c:pt idx="283">
                <c:v>40827</c:v>
              </c:pt>
              <c:pt idx="284">
                <c:v>40828</c:v>
              </c:pt>
              <c:pt idx="285">
                <c:v>40829</c:v>
              </c:pt>
              <c:pt idx="286">
                <c:v>40830</c:v>
              </c:pt>
              <c:pt idx="287">
                <c:v>40831</c:v>
              </c:pt>
              <c:pt idx="288">
                <c:v>40832</c:v>
              </c:pt>
              <c:pt idx="289">
                <c:v>40833</c:v>
              </c:pt>
              <c:pt idx="290">
                <c:v>40834</c:v>
              </c:pt>
              <c:pt idx="291">
                <c:v>40835</c:v>
              </c:pt>
              <c:pt idx="292">
                <c:v>40836</c:v>
              </c:pt>
              <c:pt idx="293">
                <c:v>40837</c:v>
              </c:pt>
              <c:pt idx="294">
                <c:v>40838</c:v>
              </c:pt>
              <c:pt idx="295">
                <c:v>40839</c:v>
              </c:pt>
              <c:pt idx="296">
                <c:v>40840</c:v>
              </c:pt>
              <c:pt idx="297">
                <c:v>40841</c:v>
              </c:pt>
              <c:pt idx="298">
                <c:v>40842</c:v>
              </c:pt>
              <c:pt idx="299">
                <c:v>40843</c:v>
              </c:pt>
              <c:pt idx="300">
                <c:v>40844</c:v>
              </c:pt>
              <c:pt idx="301">
                <c:v>40845</c:v>
              </c:pt>
              <c:pt idx="302">
                <c:v>40846</c:v>
              </c:pt>
              <c:pt idx="303">
                <c:v>40847</c:v>
              </c:pt>
            </c:numLit>
          </c:cat>
          <c:val>
            <c:numLit>
              <c:formatCode>#,##0</c:formatCode>
              <c:ptCount val="304"/>
              <c:pt idx="0">
                <c:v>152444.09677419355</c:v>
              </c:pt>
              <c:pt idx="1">
                <c:v>152444.09677419355</c:v>
              </c:pt>
              <c:pt idx="2">
                <c:v>152444.09677419355</c:v>
              </c:pt>
              <c:pt idx="3">
                <c:v>152444.09677419355</c:v>
              </c:pt>
              <c:pt idx="4">
                <c:v>152444.09677419355</c:v>
              </c:pt>
              <c:pt idx="5">
                <c:v>152444.09677419355</c:v>
              </c:pt>
              <c:pt idx="6">
                <c:v>152444.09677419355</c:v>
              </c:pt>
              <c:pt idx="7">
                <c:v>152444.09677419355</c:v>
              </c:pt>
              <c:pt idx="8">
                <c:v>152444.09677419355</c:v>
              </c:pt>
              <c:pt idx="9">
                <c:v>152444.09677419355</c:v>
              </c:pt>
              <c:pt idx="10">
                <c:v>152444.09677419355</c:v>
              </c:pt>
              <c:pt idx="11">
                <c:v>152444.09677419355</c:v>
              </c:pt>
              <c:pt idx="12">
                <c:v>152444.09677419355</c:v>
              </c:pt>
              <c:pt idx="13">
                <c:v>152444.09677419355</c:v>
              </c:pt>
              <c:pt idx="14">
                <c:v>152444.09677419355</c:v>
              </c:pt>
              <c:pt idx="15">
                <c:v>152444.09677419355</c:v>
              </c:pt>
              <c:pt idx="16">
                <c:v>152444.09677419355</c:v>
              </c:pt>
              <c:pt idx="17">
                <c:v>152444.09677419355</c:v>
              </c:pt>
              <c:pt idx="18">
                <c:v>152444.09677419355</c:v>
              </c:pt>
              <c:pt idx="19">
                <c:v>152444.09677419355</c:v>
              </c:pt>
              <c:pt idx="20">
                <c:v>152444.09677419355</c:v>
              </c:pt>
              <c:pt idx="21">
                <c:v>152444.09677419355</c:v>
              </c:pt>
              <c:pt idx="22">
                <c:v>152444.09677419355</c:v>
              </c:pt>
              <c:pt idx="23">
                <c:v>152444.09677419355</c:v>
              </c:pt>
              <c:pt idx="24">
                <c:v>152444.09677419355</c:v>
              </c:pt>
              <c:pt idx="25">
                <c:v>152444.09677419355</c:v>
              </c:pt>
              <c:pt idx="26">
                <c:v>152444.09677419355</c:v>
              </c:pt>
              <c:pt idx="27">
                <c:v>152444.09677419355</c:v>
              </c:pt>
              <c:pt idx="28">
                <c:v>152444.09677419355</c:v>
              </c:pt>
              <c:pt idx="29">
                <c:v>152444.09677419355</c:v>
              </c:pt>
              <c:pt idx="30">
                <c:v>152444.09677419355</c:v>
              </c:pt>
              <c:pt idx="31">
                <c:v>160652.10714285716</c:v>
              </c:pt>
              <c:pt idx="32">
                <c:v>160652.10714285716</c:v>
              </c:pt>
              <c:pt idx="33">
                <c:v>160652.10714285716</c:v>
              </c:pt>
              <c:pt idx="34">
                <c:v>160652.10714285716</c:v>
              </c:pt>
              <c:pt idx="35">
                <c:v>160652.10714285716</c:v>
              </c:pt>
              <c:pt idx="36">
                <c:v>160652.10714285716</c:v>
              </c:pt>
              <c:pt idx="37">
                <c:v>160652.10714285716</c:v>
              </c:pt>
              <c:pt idx="38">
                <c:v>160652.10714285716</c:v>
              </c:pt>
              <c:pt idx="39">
                <c:v>160652.10714285716</c:v>
              </c:pt>
              <c:pt idx="40">
                <c:v>160652.10714285716</c:v>
              </c:pt>
              <c:pt idx="41">
                <c:v>160652.10714285716</c:v>
              </c:pt>
              <c:pt idx="42">
                <c:v>160652.10714285716</c:v>
              </c:pt>
              <c:pt idx="43">
                <c:v>160652.10714285716</c:v>
              </c:pt>
              <c:pt idx="44">
                <c:v>160652.10714285716</c:v>
              </c:pt>
              <c:pt idx="45">
                <c:v>160652.10714285716</c:v>
              </c:pt>
              <c:pt idx="46">
                <c:v>160652.10714285716</c:v>
              </c:pt>
              <c:pt idx="47">
                <c:v>160652.10714285716</c:v>
              </c:pt>
              <c:pt idx="48">
                <c:v>160652.10714285716</c:v>
              </c:pt>
              <c:pt idx="49">
                <c:v>160652.10714285716</c:v>
              </c:pt>
              <c:pt idx="50">
                <c:v>160652.10714285716</c:v>
              </c:pt>
              <c:pt idx="51">
                <c:v>160652.10714285716</c:v>
              </c:pt>
              <c:pt idx="52">
                <c:v>160652.10714285716</c:v>
              </c:pt>
              <c:pt idx="53">
                <c:v>160652.10714285716</c:v>
              </c:pt>
              <c:pt idx="54">
                <c:v>160652.10714285716</c:v>
              </c:pt>
              <c:pt idx="55">
                <c:v>160652.10714285716</c:v>
              </c:pt>
              <c:pt idx="56">
                <c:v>160652.10714285716</c:v>
              </c:pt>
              <c:pt idx="57">
                <c:v>160652.10714285716</c:v>
              </c:pt>
              <c:pt idx="58">
                <c:v>160652.10714285716</c:v>
              </c:pt>
              <c:pt idx="59">
                <c:v>166799.12903225803</c:v>
              </c:pt>
              <c:pt idx="60">
                <c:v>166799.12903225803</c:v>
              </c:pt>
              <c:pt idx="61">
                <c:v>166799.12903225803</c:v>
              </c:pt>
              <c:pt idx="62">
                <c:v>166799.12903225803</c:v>
              </c:pt>
              <c:pt idx="63">
                <c:v>166799.12903225803</c:v>
              </c:pt>
              <c:pt idx="64">
                <c:v>166799.12903225803</c:v>
              </c:pt>
              <c:pt idx="65">
                <c:v>166799.12903225803</c:v>
              </c:pt>
              <c:pt idx="66">
                <c:v>166799.12903225803</c:v>
              </c:pt>
              <c:pt idx="67">
                <c:v>166799.12903225803</c:v>
              </c:pt>
              <c:pt idx="68">
                <c:v>166799.12903225803</c:v>
              </c:pt>
              <c:pt idx="69">
                <c:v>166799.12903225803</c:v>
              </c:pt>
              <c:pt idx="70">
                <c:v>166799.12903225803</c:v>
              </c:pt>
              <c:pt idx="71">
                <c:v>166799.12903225803</c:v>
              </c:pt>
              <c:pt idx="72">
                <c:v>166799.12903225803</c:v>
              </c:pt>
              <c:pt idx="73">
                <c:v>166799.12903225803</c:v>
              </c:pt>
              <c:pt idx="74">
                <c:v>166799.12903225803</c:v>
              </c:pt>
              <c:pt idx="75">
                <c:v>166799.12903225803</c:v>
              </c:pt>
              <c:pt idx="76">
                <c:v>166799.12903225803</c:v>
              </c:pt>
              <c:pt idx="77">
                <c:v>166799.12903225803</c:v>
              </c:pt>
              <c:pt idx="78">
                <c:v>166799.12903225803</c:v>
              </c:pt>
              <c:pt idx="79">
                <c:v>166799.12903225803</c:v>
              </c:pt>
              <c:pt idx="80">
                <c:v>166799.12903225803</c:v>
              </c:pt>
              <c:pt idx="81">
                <c:v>166799.12903225803</c:v>
              </c:pt>
              <c:pt idx="82">
                <c:v>166799.12903225803</c:v>
              </c:pt>
              <c:pt idx="83">
                <c:v>166799.12903225803</c:v>
              </c:pt>
              <c:pt idx="84">
                <c:v>166799.12903225803</c:v>
              </c:pt>
              <c:pt idx="85">
                <c:v>166799.12903225803</c:v>
              </c:pt>
              <c:pt idx="86">
                <c:v>166799.12903225803</c:v>
              </c:pt>
              <c:pt idx="87">
                <c:v>166799.12903225803</c:v>
              </c:pt>
              <c:pt idx="88">
                <c:v>166799.12903225803</c:v>
              </c:pt>
              <c:pt idx="89">
                <c:v>166799.12903225803</c:v>
              </c:pt>
              <c:pt idx="90">
                <c:v>154321.1</c:v>
              </c:pt>
              <c:pt idx="91">
                <c:v>154321.1</c:v>
              </c:pt>
              <c:pt idx="92">
                <c:v>154321.1</c:v>
              </c:pt>
              <c:pt idx="93">
                <c:v>154321.1</c:v>
              </c:pt>
              <c:pt idx="94">
                <c:v>154321.1</c:v>
              </c:pt>
              <c:pt idx="95">
                <c:v>154321.1</c:v>
              </c:pt>
              <c:pt idx="96">
                <c:v>154321.1</c:v>
              </c:pt>
              <c:pt idx="97">
                <c:v>154321.1</c:v>
              </c:pt>
              <c:pt idx="98">
                <c:v>154321.1</c:v>
              </c:pt>
              <c:pt idx="99">
                <c:v>154321.1</c:v>
              </c:pt>
              <c:pt idx="100">
                <c:v>154321.1</c:v>
              </c:pt>
              <c:pt idx="101">
                <c:v>154321.1</c:v>
              </c:pt>
              <c:pt idx="102">
                <c:v>154321.1</c:v>
              </c:pt>
              <c:pt idx="103">
                <c:v>154321.1</c:v>
              </c:pt>
              <c:pt idx="104">
                <c:v>154321.1</c:v>
              </c:pt>
              <c:pt idx="105">
                <c:v>154321.1</c:v>
              </c:pt>
              <c:pt idx="106">
                <c:v>154321.1</c:v>
              </c:pt>
              <c:pt idx="107">
                <c:v>154321.1</c:v>
              </c:pt>
              <c:pt idx="108">
                <c:v>154321.1</c:v>
              </c:pt>
              <c:pt idx="109">
                <c:v>154321.1</c:v>
              </c:pt>
              <c:pt idx="110">
                <c:v>154321.1</c:v>
              </c:pt>
              <c:pt idx="111">
                <c:v>154321.1</c:v>
              </c:pt>
              <c:pt idx="112">
                <c:v>154321.1</c:v>
              </c:pt>
              <c:pt idx="113">
                <c:v>154321.1</c:v>
              </c:pt>
              <c:pt idx="114">
                <c:v>154321.1</c:v>
              </c:pt>
              <c:pt idx="115">
                <c:v>154321.1</c:v>
              </c:pt>
              <c:pt idx="116">
                <c:v>154321.1</c:v>
              </c:pt>
              <c:pt idx="117">
                <c:v>154321.1</c:v>
              </c:pt>
              <c:pt idx="118">
                <c:v>154321.1</c:v>
              </c:pt>
              <c:pt idx="119">
                <c:v>154321.1</c:v>
              </c:pt>
              <c:pt idx="120">
                <c:v>174020.90322580648</c:v>
              </c:pt>
              <c:pt idx="121">
                <c:v>174020.90322580648</c:v>
              </c:pt>
              <c:pt idx="122">
                <c:v>174020.90322580648</c:v>
              </c:pt>
              <c:pt idx="123">
                <c:v>174020.90322580648</c:v>
              </c:pt>
              <c:pt idx="124">
                <c:v>174020.90322580648</c:v>
              </c:pt>
              <c:pt idx="125">
                <c:v>174020.90322580648</c:v>
              </c:pt>
              <c:pt idx="126">
                <c:v>174020.90322580648</c:v>
              </c:pt>
              <c:pt idx="127">
                <c:v>174020.90322580648</c:v>
              </c:pt>
              <c:pt idx="128">
                <c:v>174020.90322580648</c:v>
              </c:pt>
              <c:pt idx="129">
                <c:v>174020.90322580648</c:v>
              </c:pt>
              <c:pt idx="130">
                <c:v>174020.90322580648</c:v>
              </c:pt>
              <c:pt idx="131">
                <c:v>174020.90322580648</c:v>
              </c:pt>
              <c:pt idx="132">
                <c:v>174020.90322580648</c:v>
              </c:pt>
              <c:pt idx="133">
                <c:v>174020.90322580648</c:v>
              </c:pt>
              <c:pt idx="134">
                <c:v>174020.90322580648</c:v>
              </c:pt>
              <c:pt idx="135">
                <c:v>174020.90322580648</c:v>
              </c:pt>
              <c:pt idx="136">
                <c:v>174020.90322580648</c:v>
              </c:pt>
              <c:pt idx="137">
                <c:v>174020.90322580648</c:v>
              </c:pt>
              <c:pt idx="138">
                <c:v>174020.90322580648</c:v>
              </c:pt>
              <c:pt idx="139">
                <c:v>174020.90322580648</c:v>
              </c:pt>
              <c:pt idx="140">
                <c:v>174020.90322580648</c:v>
              </c:pt>
              <c:pt idx="141">
                <c:v>174020.90322580648</c:v>
              </c:pt>
              <c:pt idx="142">
                <c:v>174020.90322580648</c:v>
              </c:pt>
              <c:pt idx="143">
                <c:v>174020.90322580648</c:v>
              </c:pt>
              <c:pt idx="144">
                <c:v>174020.90322580648</c:v>
              </c:pt>
              <c:pt idx="145">
                <c:v>174020.90322580648</c:v>
              </c:pt>
              <c:pt idx="146">
                <c:v>174020.90322580648</c:v>
              </c:pt>
              <c:pt idx="147">
                <c:v>174020.90322580648</c:v>
              </c:pt>
              <c:pt idx="148">
                <c:v>174020.90322580648</c:v>
              </c:pt>
              <c:pt idx="149">
                <c:v>174020.90322580648</c:v>
              </c:pt>
              <c:pt idx="150">
                <c:v>174020.90322580648</c:v>
              </c:pt>
              <c:pt idx="151">
                <c:v>156109.1</c:v>
              </c:pt>
              <c:pt idx="152">
                <c:v>156109.1</c:v>
              </c:pt>
              <c:pt idx="153">
                <c:v>156109.1</c:v>
              </c:pt>
              <c:pt idx="154">
                <c:v>156109.1</c:v>
              </c:pt>
              <c:pt idx="155">
                <c:v>156109.1</c:v>
              </c:pt>
              <c:pt idx="156">
                <c:v>156109.1</c:v>
              </c:pt>
              <c:pt idx="157">
                <c:v>156109.1</c:v>
              </c:pt>
              <c:pt idx="158">
                <c:v>156109.1</c:v>
              </c:pt>
              <c:pt idx="159">
                <c:v>156109.1</c:v>
              </c:pt>
              <c:pt idx="160">
                <c:v>156109.1</c:v>
              </c:pt>
              <c:pt idx="161">
                <c:v>156109.1</c:v>
              </c:pt>
              <c:pt idx="162">
                <c:v>156109.1</c:v>
              </c:pt>
              <c:pt idx="163">
                <c:v>156109.1</c:v>
              </c:pt>
              <c:pt idx="164">
                <c:v>156109.1</c:v>
              </c:pt>
              <c:pt idx="165">
                <c:v>156109.1</c:v>
              </c:pt>
              <c:pt idx="166">
                <c:v>156109.1</c:v>
              </c:pt>
              <c:pt idx="167">
                <c:v>156109.1</c:v>
              </c:pt>
              <c:pt idx="168">
                <c:v>156109.1</c:v>
              </c:pt>
              <c:pt idx="169">
                <c:v>156109.1</c:v>
              </c:pt>
              <c:pt idx="170">
                <c:v>156109.1</c:v>
              </c:pt>
              <c:pt idx="171">
                <c:v>156109.1</c:v>
              </c:pt>
              <c:pt idx="172">
                <c:v>156109.1</c:v>
              </c:pt>
              <c:pt idx="173">
                <c:v>156109.1</c:v>
              </c:pt>
              <c:pt idx="174">
                <c:v>156109.1</c:v>
              </c:pt>
              <c:pt idx="175">
                <c:v>156109.1</c:v>
              </c:pt>
              <c:pt idx="176">
                <c:v>156109.1</c:v>
              </c:pt>
              <c:pt idx="177">
                <c:v>156109.1</c:v>
              </c:pt>
              <c:pt idx="178">
                <c:v>156109.1</c:v>
              </c:pt>
              <c:pt idx="179">
                <c:v>156109.1</c:v>
              </c:pt>
              <c:pt idx="180">
                <c:v>156109.1</c:v>
              </c:pt>
              <c:pt idx="181">
                <c:v>141461.35483870964</c:v>
              </c:pt>
              <c:pt idx="182">
                <c:v>141461.35483870964</c:v>
              </c:pt>
              <c:pt idx="183">
                <c:v>141461.35483870964</c:v>
              </c:pt>
              <c:pt idx="184">
                <c:v>141461.35483870964</c:v>
              </c:pt>
              <c:pt idx="185">
                <c:v>141461.35483870964</c:v>
              </c:pt>
              <c:pt idx="186">
                <c:v>141461.35483870964</c:v>
              </c:pt>
              <c:pt idx="187">
                <c:v>141461.35483870964</c:v>
              </c:pt>
              <c:pt idx="188">
                <c:v>141461.35483870964</c:v>
              </c:pt>
              <c:pt idx="189">
                <c:v>141461.35483870964</c:v>
              </c:pt>
              <c:pt idx="190">
                <c:v>141461.35483870964</c:v>
              </c:pt>
              <c:pt idx="191">
                <c:v>141461.35483870964</c:v>
              </c:pt>
              <c:pt idx="192">
                <c:v>141461.35483870964</c:v>
              </c:pt>
              <c:pt idx="193">
                <c:v>141461.35483870964</c:v>
              </c:pt>
              <c:pt idx="194">
                <c:v>141461.35483870964</c:v>
              </c:pt>
              <c:pt idx="195">
                <c:v>141461.35483870964</c:v>
              </c:pt>
              <c:pt idx="196">
                <c:v>141461.35483870964</c:v>
              </c:pt>
              <c:pt idx="197">
                <c:v>141461.35483870964</c:v>
              </c:pt>
              <c:pt idx="198">
                <c:v>141461.35483870964</c:v>
              </c:pt>
              <c:pt idx="199">
                <c:v>141461.35483870964</c:v>
              </c:pt>
              <c:pt idx="200">
                <c:v>141461.35483870964</c:v>
              </c:pt>
              <c:pt idx="201">
                <c:v>141461.35483870964</c:v>
              </c:pt>
              <c:pt idx="202">
                <c:v>141461.35483870964</c:v>
              </c:pt>
              <c:pt idx="203">
                <c:v>141461.35483870964</c:v>
              </c:pt>
              <c:pt idx="204">
                <c:v>141461.35483870964</c:v>
              </c:pt>
              <c:pt idx="205">
                <c:v>141461.35483870964</c:v>
              </c:pt>
              <c:pt idx="206">
                <c:v>141461.35483870964</c:v>
              </c:pt>
              <c:pt idx="207">
                <c:v>141461.35483870964</c:v>
              </c:pt>
              <c:pt idx="208">
                <c:v>141461.35483870964</c:v>
              </c:pt>
              <c:pt idx="209">
                <c:v>141461.35483870964</c:v>
              </c:pt>
              <c:pt idx="210">
                <c:v>141461.35483870964</c:v>
              </c:pt>
              <c:pt idx="211">
                <c:v>141461.35483870964</c:v>
              </c:pt>
              <c:pt idx="212">
                <c:v>109416.32258064518</c:v>
              </c:pt>
              <c:pt idx="213">
                <c:v>109416.32258064518</c:v>
              </c:pt>
              <c:pt idx="214">
                <c:v>109416.32258064518</c:v>
              </c:pt>
              <c:pt idx="215">
                <c:v>109416.32258064518</c:v>
              </c:pt>
              <c:pt idx="216">
                <c:v>109416.32258064518</c:v>
              </c:pt>
              <c:pt idx="217">
                <c:v>109416.32258064518</c:v>
              </c:pt>
              <c:pt idx="218">
                <c:v>109416.32258064518</c:v>
              </c:pt>
              <c:pt idx="219">
                <c:v>109416.32258064518</c:v>
              </c:pt>
              <c:pt idx="220">
                <c:v>109416.32258064518</c:v>
              </c:pt>
              <c:pt idx="221">
                <c:v>109416.32258064518</c:v>
              </c:pt>
              <c:pt idx="222">
                <c:v>109416.32258064518</c:v>
              </c:pt>
              <c:pt idx="223">
                <c:v>109416.32258064518</c:v>
              </c:pt>
              <c:pt idx="224">
                <c:v>109416.32258064518</c:v>
              </c:pt>
              <c:pt idx="225">
                <c:v>109416.32258064518</c:v>
              </c:pt>
              <c:pt idx="226">
                <c:v>109416.32258064518</c:v>
              </c:pt>
              <c:pt idx="227">
                <c:v>109416.32258064518</c:v>
              </c:pt>
              <c:pt idx="228">
                <c:v>109416.32258064518</c:v>
              </c:pt>
              <c:pt idx="229">
                <c:v>109416.32258064518</c:v>
              </c:pt>
              <c:pt idx="230">
                <c:v>109416.32258064518</c:v>
              </c:pt>
              <c:pt idx="231">
                <c:v>109416.32258064518</c:v>
              </c:pt>
              <c:pt idx="232">
                <c:v>109416.32258064518</c:v>
              </c:pt>
              <c:pt idx="233">
                <c:v>109416.32258064518</c:v>
              </c:pt>
              <c:pt idx="234">
                <c:v>109416.32258064518</c:v>
              </c:pt>
              <c:pt idx="235">
                <c:v>109416.32258064518</c:v>
              </c:pt>
              <c:pt idx="236">
                <c:v>109416.32258064518</c:v>
              </c:pt>
              <c:pt idx="237">
                <c:v>109416.32258064518</c:v>
              </c:pt>
              <c:pt idx="238">
                <c:v>109416.32258064518</c:v>
              </c:pt>
              <c:pt idx="239">
                <c:v>109416.32258064518</c:v>
              </c:pt>
              <c:pt idx="240">
                <c:v>109416.32258064518</c:v>
              </c:pt>
              <c:pt idx="241">
                <c:v>109416.32258064518</c:v>
              </c:pt>
              <c:pt idx="242">
                <c:v>109416.32258064518</c:v>
              </c:pt>
              <c:pt idx="243">
                <c:v>152697.06666666668</c:v>
              </c:pt>
              <c:pt idx="244">
                <c:v>152697.06666666668</c:v>
              </c:pt>
              <c:pt idx="245">
                <c:v>152697.06666666668</c:v>
              </c:pt>
              <c:pt idx="246">
                <c:v>152697.06666666668</c:v>
              </c:pt>
              <c:pt idx="247">
                <c:v>152697.06666666668</c:v>
              </c:pt>
              <c:pt idx="248">
                <c:v>152697.06666666668</c:v>
              </c:pt>
              <c:pt idx="249">
                <c:v>152697.06666666668</c:v>
              </c:pt>
              <c:pt idx="250">
                <c:v>152697.06666666668</c:v>
              </c:pt>
              <c:pt idx="251">
                <c:v>152697.06666666668</c:v>
              </c:pt>
              <c:pt idx="252">
                <c:v>152697.06666666668</c:v>
              </c:pt>
              <c:pt idx="253">
                <c:v>152697.06666666668</c:v>
              </c:pt>
              <c:pt idx="254">
                <c:v>152697.06666666668</c:v>
              </c:pt>
              <c:pt idx="255">
                <c:v>152697.06666666668</c:v>
              </c:pt>
              <c:pt idx="256">
                <c:v>152697.06666666668</c:v>
              </c:pt>
              <c:pt idx="257">
                <c:v>152697.06666666668</c:v>
              </c:pt>
              <c:pt idx="258">
                <c:v>152697.06666666668</c:v>
              </c:pt>
              <c:pt idx="259">
                <c:v>152697.06666666668</c:v>
              </c:pt>
              <c:pt idx="260">
                <c:v>152697.06666666668</c:v>
              </c:pt>
              <c:pt idx="261">
                <c:v>152697.06666666668</c:v>
              </c:pt>
              <c:pt idx="262">
                <c:v>152697.06666666668</c:v>
              </c:pt>
              <c:pt idx="263">
                <c:v>152697.06666666668</c:v>
              </c:pt>
              <c:pt idx="264">
                <c:v>152697.06666666668</c:v>
              </c:pt>
              <c:pt idx="265">
                <c:v>152697.06666666668</c:v>
              </c:pt>
              <c:pt idx="266">
                <c:v>152697.06666666668</c:v>
              </c:pt>
              <c:pt idx="267">
                <c:v>152697.06666666668</c:v>
              </c:pt>
              <c:pt idx="268">
                <c:v>152697.06666666668</c:v>
              </c:pt>
              <c:pt idx="269">
                <c:v>152697.06666666668</c:v>
              </c:pt>
              <c:pt idx="270">
                <c:v>152697.06666666668</c:v>
              </c:pt>
              <c:pt idx="271">
                <c:v>152697.06666666668</c:v>
              </c:pt>
              <c:pt idx="272">
                <c:v>152697.06666666668</c:v>
              </c:pt>
              <c:pt idx="273">
                <c:v>163352.54838709679</c:v>
              </c:pt>
              <c:pt idx="274">
                <c:v>163352.54838709679</c:v>
              </c:pt>
              <c:pt idx="275">
                <c:v>163352.54838709679</c:v>
              </c:pt>
              <c:pt idx="276">
                <c:v>163352.54838709679</c:v>
              </c:pt>
              <c:pt idx="277">
                <c:v>163352.54838709679</c:v>
              </c:pt>
              <c:pt idx="278">
                <c:v>163352.54838709679</c:v>
              </c:pt>
              <c:pt idx="279">
                <c:v>163352.54838709679</c:v>
              </c:pt>
              <c:pt idx="280">
                <c:v>163352.54838709679</c:v>
              </c:pt>
              <c:pt idx="281">
                <c:v>163352.54838709679</c:v>
              </c:pt>
              <c:pt idx="282">
                <c:v>163352.54838709679</c:v>
              </c:pt>
              <c:pt idx="283">
                <c:v>163352.54838709679</c:v>
              </c:pt>
              <c:pt idx="284">
                <c:v>163352.54838709679</c:v>
              </c:pt>
              <c:pt idx="285">
                <c:v>163352.54838709679</c:v>
              </c:pt>
              <c:pt idx="286">
                <c:v>163352.54838709679</c:v>
              </c:pt>
              <c:pt idx="287">
                <c:v>163352.54838709679</c:v>
              </c:pt>
              <c:pt idx="288">
                <c:v>163352.54838709679</c:v>
              </c:pt>
              <c:pt idx="289">
                <c:v>163352.54838709679</c:v>
              </c:pt>
              <c:pt idx="290">
                <c:v>163352.54838709679</c:v>
              </c:pt>
              <c:pt idx="291">
                <c:v>163352.54838709679</c:v>
              </c:pt>
              <c:pt idx="292">
                <c:v>163352.54838709679</c:v>
              </c:pt>
              <c:pt idx="293">
                <c:v>163352.54838709679</c:v>
              </c:pt>
              <c:pt idx="294">
                <c:v>163352.54838709679</c:v>
              </c:pt>
              <c:pt idx="295">
                <c:v>163352.54838709679</c:v>
              </c:pt>
              <c:pt idx="296">
                <c:v>163352.54838709679</c:v>
              </c:pt>
              <c:pt idx="297">
                <c:v>163352.54838709679</c:v>
              </c:pt>
              <c:pt idx="298">
                <c:v>163352.54838709679</c:v>
              </c:pt>
              <c:pt idx="299">
                <c:v>163352.54838709679</c:v>
              </c:pt>
              <c:pt idx="300">
                <c:v>163352.54838709679</c:v>
              </c:pt>
              <c:pt idx="301">
                <c:v>163352.54838709679</c:v>
              </c:pt>
              <c:pt idx="302">
                <c:v>163352.54838709679</c:v>
              </c:pt>
              <c:pt idx="303">
                <c:v>163352.54838709679</c:v>
              </c:pt>
            </c:numLit>
          </c:val>
        </c:ser>
        <c:marker val="1"/>
        <c:axId val="108704512"/>
        <c:axId val="108706048"/>
      </c:lineChart>
      <c:dateAx>
        <c:axId val="108704512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8706048"/>
        <c:crosses val="autoZero"/>
        <c:auto val="1"/>
        <c:lblOffset val="100"/>
        <c:baseTimeUnit val="days"/>
      </c:dateAx>
      <c:valAx>
        <c:axId val="108706048"/>
        <c:scaling>
          <c:orientation val="minMax"/>
          <c:max val="25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\ _€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8704512"/>
        <c:crosses val="autoZero"/>
        <c:crossBetween val="between"/>
        <c:majorUnit val="35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0698254364089774"/>
          <c:y val="0.88000239970002225"/>
          <c:w val="0.73815461346634681"/>
          <c:h val="8.0000000000000043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988" r="0.75000000000000988" t="1" header="0" footer="0"/>
    <c:pageSetup paperSize="9" orientation="landscape" verticalDpi="12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9693877551023"/>
          <c:y val="0.10486929742106092"/>
          <c:w val="0.85204081632655326"/>
          <c:h val="0.74157574604893073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#,##0</c:formatCode>
              <c:ptCount val="19"/>
              <c:pt idx="0">
                <c:v>1705.4903846153843</c:v>
              </c:pt>
              <c:pt idx="1">
                <c:v>2500.8076923076924</c:v>
              </c:pt>
              <c:pt idx="2">
                <c:v>11293.673076923074</c:v>
              </c:pt>
              <c:pt idx="3">
                <c:v>19647.240384615387</c:v>
              </c:pt>
              <c:pt idx="4">
                <c:v>12857.826923076922</c:v>
              </c:pt>
              <c:pt idx="5">
                <c:v>8902.3365384615372</c:v>
              </c:pt>
              <c:pt idx="6">
                <c:v>8447.524038461539</c:v>
              </c:pt>
              <c:pt idx="7">
                <c:v>10301.6875</c:v>
              </c:pt>
              <c:pt idx="8">
                <c:v>13122.60576923077</c:v>
              </c:pt>
              <c:pt idx="9">
                <c:v>11974.44230769231</c:v>
              </c:pt>
              <c:pt idx="10">
                <c:v>11018.25480769231</c:v>
              </c:pt>
              <c:pt idx="11">
                <c:v>12964.509615384613</c:v>
              </c:pt>
              <c:pt idx="12">
                <c:v>17730.379807692305</c:v>
              </c:pt>
              <c:pt idx="13">
                <c:v>18511.024038461535</c:v>
              </c:pt>
              <c:pt idx="14">
                <c:v>12281.302884615385</c:v>
              </c:pt>
              <c:pt idx="15">
                <c:v>6003.1394230769238</c:v>
              </c:pt>
              <c:pt idx="16">
                <c:v>3482.4326923076924</c:v>
              </c:pt>
              <c:pt idx="17">
                <c:v>2941.9951923076928</c:v>
              </c:pt>
              <c:pt idx="18">
                <c:v>2216.9086538461543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#,##0</c:formatCode>
              <c:ptCount val="19"/>
              <c:pt idx="0">
                <c:v>2413.6744186046508</c:v>
              </c:pt>
              <c:pt idx="1">
                <c:v>1298.6046511627912</c:v>
              </c:pt>
              <c:pt idx="2">
                <c:v>2482.9302325581402</c:v>
              </c:pt>
              <c:pt idx="3">
                <c:v>4685.7906976744189</c:v>
              </c:pt>
              <c:pt idx="4">
                <c:v>5790.6046511627919</c:v>
              </c:pt>
              <c:pt idx="5">
                <c:v>5926.488372093022</c:v>
              </c:pt>
              <c:pt idx="6">
                <c:v>5944.2790697674427</c:v>
              </c:pt>
              <c:pt idx="7">
                <c:v>5677.2790697674427</c:v>
              </c:pt>
              <c:pt idx="8">
                <c:v>5768.6976744186059</c:v>
              </c:pt>
              <c:pt idx="9">
                <c:v>6580.6511627906993</c:v>
              </c:pt>
              <c:pt idx="10">
                <c:v>6904.9767441860467</c:v>
              </c:pt>
              <c:pt idx="11">
                <c:v>6503.2790697674427</c:v>
              </c:pt>
              <c:pt idx="12">
                <c:v>6685.0930232558148</c:v>
              </c:pt>
              <c:pt idx="13">
                <c:v>6740.6744186046508</c:v>
              </c:pt>
              <c:pt idx="14">
                <c:v>5817.9069767441861</c:v>
              </c:pt>
              <c:pt idx="15">
                <c:v>3886.7906976744189</c:v>
              </c:pt>
              <c:pt idx="16">
                <c:v>2904.302325581396</c:v>
              </c:pt>
              <c:pt idx="17">
                <c:v>2339.697674418604</c:v>
              </c:pt>
              <c:pt idx="18">
                <c:v>2117.6046511627897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#,##0</c:formatCode>
              <c:ptCount val="19"/>
              <c:pt idx="0">
                <c:v>4221.6226415094361</c:v>
              </c:pt>
              <c:pt idx="1">
                <c:v>1030.8113207547167</c:v>
              </c:pt>
              <c:pt idx="2">
                <c:v>1333.9245283018868</c:v>
              </c:pt>
              <c:pt idx="3">
                <c:v>1977.6981132075468</c:v>
              </c:pt>
              <c:pt idx="4">
                <c:v>2919</c:v>
              </c:pt>
              <c:pt idx="5">
                <c:v>3292.849056603774</c:v>
              </c:pt>
              <c:pt idx="6">
                <c:v>3603.3207547169814</c:v>
              </c:pt>
              <c:pt idx="7">
                <c:v>3528.7924528301896</c:v>
              </c:pt>
              <c:pt idx="8">
                <c:v>3416.584905660377</c:v>
              </c:pt>
              <c:pt idx="9">
                <c:v>4820.9245283018881</c:v>
              </c:pt>
              <c:pt idx="10">
                <c:v>5531.2075471698117</c:v>
              </c:pt>
              <c:pt idx="11">
                <c:v>5204.6792452830196</c:v>
              </c:pt>
              <c:pt idx="12">
                <c:v>5414.3396226415107</c:v>
              </c:pt>
              <c:pt idx="13">
                <c:v>5410.5660377358499</c:v>
              </c:pt>
              <c:pt idx="14">
                <c:v>4904.2264150943392</c:v>
              </c:pt>
              <c:pt idx="15">
                <c:v>3566.1698113207544</c:v>
              </c:pt>
              <c:pt idx="16">
                <c:v>2596</c:v>
              </c:pt>
              <c:pt idx="17">
                <c:v>2404.132075471698</c:v>
              </c:pt>
              <c:pt idx="18">
                <c:v>1809.490566037736</c:v>
              </c:pt>
            </c:numLit>
          </c:yVal>
          <c:smooth val="1"/>
        </c:ser>
        <c:axId val="108755968"/>
        <c:axId val="108766336"/>
      </c:scatterChart>
      <c:valAx>
        <c:axId val="10875596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8766336"/>
        <c:crosses val="autoZero"/>
        <c:crossBetween val="midCat"/>
        <c:majorUnit val="1"/>
      </c:valAx>
      <c:valAx>
        <c:axId val="108766336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8755968"/>
        <c:crossesAt val="0"/>
        <c:crossBetween val="midCat"/>
        <c:majorUnit val="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78571428571429"/>
          <c:y val="8.2397396954594207E-2"/>
          <c:w val="0.18112244897959184"/>
          <c:h val="0.1235958988272535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988" r="0.75000000000000988" t="1" header="0" footer="0"/>
    <c:pageSetup paperSize="9" orientation="landscape" verticalDpi="1200"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4882506527415137"/>
          <c:y val="9.0909266360831048E-2"/>
          <c:w val="0.8381201044386426"/>
          <c:h val="0.49407209978713063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#,##0</c:formatCode>
              <c:ptCount val="3"/>
              <c:pt idx="0">
                <c:v>7514099</c:v>
              </c:pt>
              <c:pt idx="1">
                <c:v>688552</c:v>
              </c:pt>
              <c:pt idx="2">
                <c:v>641317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2362847</c:v>
              </c:pt>
              <c:pt idx="1">
                <c:v>210259</c:v>
              </c:pt>
              <c:pt idx="2">
                <c:v>173843</c:v>
              </c:pt>
            </c:numLit>
          </c:val>
        </c:ser>
        <c:ser>
          <c:idx val="2"/>
          <c:order val="2"/>
          <c:tx>
            <c:v>Campanhã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1820126</c:v>
              </c:pt>
              <c:pt idx="1">
                <c:v>178535</c:v>
              </c:pt>
              <c:pt idx="2">
                <c:v>198600</c:v>
              </c:pt>
            </c:numLit>
          </c:val>
        </c:ser>
        <c:ser>
          <c:idx val="3"/>
          <c:order val="3"/>
          <c:tx>
            <c:v>São Bento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1662474</c:v>
              </c:pt>
              <c:pt idx="1">
                <c:v>179499</c:v>
              </c:pt>
              <c:pt idx="2">
                <c:v>191464</c:v>
              </c:pt>
            </c:numLit>
          </c:val>
        </c:ser>
        <c:ser>
          <c:idx val="4"/>
          <c:order val="4"/>
          <c:tx>
            <c:v>Bolhão</c:v>
          </c:tx>
          <c:spPr>
            <a:solidFill>
              <a:srgbClr val="FF99CC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1621637</c:v>
              </c:pt>
              <c:pt idx="1">
                <c:v>204469</c:v>
              </c:pt>
              <c:pt idx="2">
                <c:v>147094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1490351</c:v>
              </c:pt>
              <c:pt idx="1">
                <c:v>164044</c:v>
              </c:pt>
              <c:pt idx="2">
                <c:v>153760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1329319</c:v>
              </c:pt>
              <c:pt idx="1">
                <c:v>148368</c:v>
              </c:pt>
              <c:pt idx="2">
                <c:v>109136</c:v>
              </c:pt>
            </c:numLit>
          </c:val>
        </c:ser>
        <c:ser>
          <c:idx val="7"/>
          <c:order val="7"/>
          <c:tx>
            <c:v>D. João II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1117139</c:v>
              </c:pt>
              <c:pt idx="1">
                <c:v>96732</c:v>
              </c:pt>
              <c:pt idx="2">
                <c:v>77242</c:v>
              </c:pt>
            </c:numLit>
          </c:val>
        </c:ser>
        <c:ser>
          <c:idx val="8"/>
          <c:order val="8"/>
          <c:tx>
            <c:v>24 de Agosto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1008816</c:v>
              </c:pt>
              <c:pt idx="1">
                <c:v>87928</c:v>
              </c:pt>
              <c:pt idx="2">
                <c:v>73144</c:v>
              </c:pt>
            </c:numLit>
          </c:val>
        </c:ser>
        <c:ser>
          <c:idx val="9"/>
          <c:order val="9"/>
          <c:tx>
            <c:v>Sete Bicas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885848</c:v>
              </c:pt>
              <c:pt idx="1">
                <c:v>126563</c:v>
              </c:pt>
              <c:pt idx="2">
                <c:v>129349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18271289</c:v>
              </c:pt>
              <c:pt idx="1">
                <c:v>1805232</c:v>
              </c:pt>
              <c:pt idx="2">
                <c:v>1655327</c:v>
              </c:pt>
            </c:numLit>
          </c:val>
        </c:ser>
        <c:gapWidth val="260"/>
        <c:overlap val="-10"/>
        <c:axId val="108835200"/>
        <c:axId val="108836736"/>
      </c:barChart>
      <c:catAx>
        <c:axId val="1088352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8836736"/>
        <c:crosses val="autoZero"/>
        <c:auto val="1"/>
        <c:lblAlgn val="ctr"/>
        <c:lblOffset val="100"/>
        <c:tickLblSkip val="1"/>
        <c:tickMarkSkip val="1"/>
      </c:catAx>
      <c:valAx>
        <c:axId val="108836736"/>
        <c:scaling>
          <c:orientation val="minMax"/>
          <c:min val="0"/>
        </c:scaling>
        <c:axPos val="l"/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8835200"/>
        <c:crosses val="autoZero"/>
        <c:crossBetween val="between"/>
        <c:minorUnit val="2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3577023498694521"/>
          <c:y val="0.71936883383648265"/>
          <c:w val="0.80156657963445543"/>
          <c:h val="0.2094865809757985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988" r="0.75000000000000988" t="1" header="0" footer="0"/>
    <c:pageSetup paperSize="9" orientation="landscape" verticalDpi="12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23</xdr:row>
      <xdr:rowOff>219075</xdr:rowOff>
    </xdr:from>
    <xdr:to>
      <xdr:col>4</xdr:col>
      <xdr:colOff>552450</xdr:colOff>
      <xdr:row>39</xdr:row>
      <xdr:rowOff>9525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533400</xdr:colOff>
      <xdr:row>23</xdr:row>
      <xdr:rowOff>219075</xdr:rowOff>
    </xdr:from>
    <xdr:to>
      <xdr:col>9</xdr:col>
      <xdr:colOff>590550</xdr:colOff>
      <xdr:row>38</xdr:row>
      <xdr:rowOff>133350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23</xdr:row>
      <xdr:rowOff>19050</xdr:rowOff>
    </xdr:from>
    <xdr:to>
      <xdr:col>4</xdr:col>
      <xdr:colOff>685800</xdr:colOff>
      <xdr:row>39</xdr:row>
      <xdr:rowOff>95250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104775</xdr:colOff>
      <xdr:row>23</xdr:row>
      <xdr:rowOff>165100</xdr:rowOff>
    </xdr:from>
    <xdr:to>
      <xdr:col>9</xdr:col>
      <xdr:colOff>654050</xdr:colOff>
      <xdr:row>39</xdr:row>
      <xdr:rowOff>47625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28</xdr:row>
      <xdr:rowOff>0</xdr:rowOff>
    </xdr:from>
    <xdr:to>
      <xdr:col>17</xdr:col>
      <xdr:colOff>876300</xdr:colOff>
      <xdr:row>49</xdr:row>
      <xdr:rowOff>38100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34</xdr:row>
      <xdr:rowOff>0</xdr:rowOff>
    </xdr:from>
    <xdr:to>
      <xdr:col>7</xdr:col>
      <xdr:colOff>47625</xdr:colOff>
      <xdr:row>46</xdr:row>
      <xdr:rowOff>304800</xdr:rowOff>
    </xdr:to>
    <xdr:graphicFrame macro="">
      <xdr:nvGraphicFramePr>
        <xdr:cNvPr id="12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46</xdr:row>
      <xdr:rowOff>476250</xdr:rowOff>
    </xdr:from>
    <xdr:to>
      <xdr:col>7</xdr:col>
      <xdr:colOff>47625</xdr:colOff>
      <xdr:row>60</xdr:row>
      <xdr:rowOff>28575</xdr:rowOff>
    </xdr:to>
    <xdr:graphicFrame macro="">
      <xdr:nvGraphicFramePr>
        <xdr:cNvPr id="13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28575</xdr:colOff>
      <xdr:row>2</xdr:row>
      <xdr:rowOff>76200</xdr:rowOff>
    </xdr:from>
    <xdr:to>
      <xdr:col>6</xdr:col>
      <xdr:colOff>95250</xdr:colOff>
      <xdr:row>16</xdr:row>
      <xdr:rowOff>133350</xdr:rowOff>
    </xdr:to>
    <xdr:graphicFrame macro="">
      <xdr:nvGraphicFramePr>
        <xdr:cNvPr id="6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2</xdr:row>
      <xdr:rowOff>66675</xdr:rowOff>
    </xdr:from>
    <xdr:to>
      <xdr:col>11</xdr:col>
      <xdr:colOff>628650</xdr:colOff>
      <xdr:row>16</xdr:row>
      <xdr:rowOff>133350</xdr:rowOff>
    </xdr:to>
    <xdr:graphicFrame macro="">
      <xdr:nvGraphicFramePr>
        <xdr:cNvPr id="7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7</xdr:row>
      <xdr:rowOff>0</xdr:rowOff>
    </xdr:from>
    <xdr:to>
      <xdr:col>13</xdr:col>
      <xdr:colOff>76200</xdr:colOff>
      <xdr:row>17</xdr:row>
      <xdr:rowOff>190500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19</xdr:row>
      <xdr:rowOff>47625</xdr:rowOff>
    </xdr:from>
    <xdr:to>
      <xdr:col>12</xdr:col>
      <xdr:colOff>85725</xdr:colOff>
      <xdr:row>34</xdr:row>
      <xdr:rowOff>142875</xdr:rowOff>
    </xdr:to>
    <xdr:graphicFrame macro="">
      <xdr:nvGraphicFramePr>
        <xdr:cNvPr id="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133350</xdr:colOff>
      <xdr:row>37</xdr:row>
      <xdr:rowOff>9525</xdr:rowOff>
    </xdr:from>
    <xdr:to>
      <xdr:col>11</xdr:col>
      <xdr:colOff>466725</xdr:colOff>
      <xdr:row>51</xdr:row>
      <xdr:rowOff>95250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7</xdr:col>
      <xdr:colOff>419100</xdr:colOff>
      <xdr:row>8</xdr:row>
      <xdr:rowOff>66675</xdr:rowOff>
    </xdr:from>
    <xdr:ext cx="737189" cy="112660"/>
    <xdr:sp macro="" textlink="$R$7">
      <xdr:nvSpPr>
        <xdr:cNvPr id="11" name="Text Box 16"/>
        <xdr:cNvSpPr txBox="1">
          <a:spLocks noChangeArrowheads="1" noTextEdit="1"/>
        </xdr:cNvSpPr>
      </xdr:nvSpPr>
      <xdr:spPr bwMode="auto">
        <a:xfrm>
          <a:off x="4000500" y="1476375"/>
          <a:ext cx="737189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394AB6BE-63A0-4A7B-99B4-5D3F41105EF6}" type="TxLink">
            <a:rPr lang="pt-PT" sz="600" b="1" i="0" u="none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dia útil 210282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oneCellAnchor>
    <xdr:from>
      <xdr:col>8</xdr:col>
      <xdr:colOff>419100</xdr:colOff>
      <xdr:row>9</xdr:row>
      <xdr:rowOff>95250</xdr:rowOff>
    </xdr:from>
    <xdr:ext cx="757900" cy="112660"/>
    <xdr:sp macro="" textlink="$R$8">
      <xdr:nvSpPr>
        <xdr:cNvPr id="12" name="Text Box 17"/>
        <xdr:cNvSpPr txBox="1">
          <a:spLocks noChangeArrowheads="1" noTextEdit="1"/>
        </xdr:cNvSpPr>
      </xdr:nvSpPr>
      <xdr:spPr bwMode="auto">
        <a:xfrm>
          <a:off x="4610100" y="1666875"/>
          <a:ext cx="757900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2E708989-7F6C-4AB5-8247-88F03FCB8958}" type="TxLink">
            <a:rPr lang="pt-PT" sz="600" b="1" i="0" u="none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mensal 163353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twoCellAnchor editAs="oneCell">
    <xdr:from>
      <xdr:col>9</xdr:col>
      <xdr:colOff>104775</xdr:colOff>
      <xdr:row>12</xdr:row>
      <xdr:rowOff>76200</xdr:rowOff>
    </xdr:from>
    <xdr:to>
      <xdr:col>10</xdr:col>
      <xdr:colOff>485775</xdr:colOff>
      <xdr:row>12</xdr:row>
      <xdr:rowOff>171450</xdr:rowOff>
    </xdr:to>
    <xdr:sp macro="" textlink="$R$9">
      <xdr:nvSpPr>
        <xdr:cNvPr id="13" name="Text Box 18"/>
        <xdr:cNvSpPr txBox="1">
          <a:spLocks noChangeArrowheads="1" noTextEdit="1"/>
        </xdr:cNvSpPr>
      </xdr:nvSpPr>
      <xdr:spPr bwMode="auto">
        <a:xfrm>
          <a:off x="4905375" y="2047875"/>
          <a:ext cx="990600" cy="9525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fld id="{F6813AB6-34D0-4C4B-9500-ECC163B4BF06}" type="TxLink">
            <a:rPr lang="pt-PT" sz="600" b="1" i="0" u="none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FDS 78026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0.84012</cdr:x>
      <cdr:y>0.92984</cdr:y>
    </cdr:from>
    <cdr:to>
      <cdr:x>0.98728</cdr:x>
      <cdr:y>0.98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8016" y="2217357"/>
          <a:ext cx="550859" cy="1194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0.11456</cdr:x>
      <cdr:y>0.86528</cdr:y>
    </cdr:from>
    <cdr:to>
      <cdr:x>0.1935</cdr:x>
      <cdr:y>0.9608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2024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0.19862</cdr:x>
      <cdr:y>0.86528</cdr:y>
    </cdr:from>
    <cdr:to>
      <cdr:x>0.27756</cdr:x>
      <cdr:y>0.9608</cdr:y>
    </cdr:to>
    <cdr:sp macro="" textlink="">
      <cdr:nvSpPr>
        <cdr:cNvPr id="1741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46670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0.28365</cdr:x>
      <cdr:y>0.86528</cdr:y>
    </cdr:from>
    <cdr:to>
      <cdr:x>0.36332</cdr:x>
      <cdr:y>0.9608</cdr:y>
    </cdr:to>
    <cdr:sp macro="" textlink="">
      <cdr:nvSpPr>
        <cdr:cNvPr id="1741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64965" y="2063623"/>
          <a:ext cx="298230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0.36064</cdr:x>
      <cdr:y>0.86528</cdr:y>
    </cdr:from>
    <cdr:to>
      <cdr:x>0.45761</cdr:x>
      <cdr:y>0.9608</cdr:y>
    </cdr:to>
    <cdr:sp macro="" textlink="">
      <cdr:nvSpPr>
        <cdr:cNvPr id="1741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53163" y="2063623"/>
          <a:ext cx="362983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0.44737</cdr:x>
      <cdr:y>0.86528</cdr:y>
    </cdr:from>
    <cdr:to>
      <cdr:x>0.54264</cdr:x>
      <cdr:y>0.9608</cdr:y>
    </cdr:to>
    <cdr:sp macro="" textlink="">
      <cdr:nvSpPr>
        <cdr:cNvPr id="1741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77841" y="2063623"/>
          <a:ext cx="356600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0.52875</cdr:x>
      <cdr:y>0.86528</cdr:y>
    </cdr:from>
    <cdr:to>
      <cdr:x>0.62499</cdr:x>
      <cdr:y>0.9608</cdr:y>
    </cdr:to>
    <cdr:sp macro="" textlink="">
      <cdr:nvSpPr>
        <cdr:cNvPr id="1741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82456" y="2063623"/>
          <a:ext cx="360247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0.61451</cdr:x>
      <cdr:y>0.86528</cdr:y>
    </cdr:from>
    <cdr:to>
      <cdr:x>0.71075</cdr:x>
      <cdr:y>0.9608</cdr:y>
    </cdr:to>
    <cdr:sp macro="" textlink="">
      <cdr:nvSpPr>
        <cdr:cNvPr id="1741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03486" y="2063623"/>
          <a:ext cx="360248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0.69954</cdr:x>
      <cdr:y>0.86528</cdr:y>
    </cdr:from>
    <cdr:to>
      <cdr:x>0.79651</cdr:x>
      <cdr:y>0.9608</cdr:y>
    </cdr:to>
    <cdr:sp macro="" textlink="">
      <cdr:nvSpPr>
        <cdr:cNvPr id="1741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1781" y="2063623"/>
          <a:ext cx="362983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0.78433</cdr:x>
      <cdr:y>0.86528</cdr:y>
    </cdr:from>
    <cdr:to>
      <cdr:x>0.88227</cdr:x>
      <cdr:y>0.9608</cdr:y>
    </cdr:to>
    <cdr:sp macro="" textlink="">
      <cdr:nvSpPr>
        <cdr:cNvPr id="1741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39163" y="2063623"/>
          <a:ext cx="366632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0.87009</cdr:x>
      <cdr:y>0.86528</cdr:y>
    </cdr:from>
    <cdr:to>
      <cdr:x>0.96681</cdr:x>
      <cdr:y>0.9608</cdr:y>
    </cdr:to>
    <cdr:sp macro="" textlink="">
      <cdr:nvSpPr>
        <cdr:cNvPr id="1742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60194" y="2063623"/>
          <a:ext cx="362071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0.01272</cdr:x>
      <cdr:y>0.02</cdr:y>
    </cdr:from>
    <cdr:to>
      <cdr:x>0.11456</cdr:x>
      <cdr:y>0.1544</cdr:y>
    </cdr:to>
    <cdr:sp macro="" textlink="">
      <cdr:nvSpPr>
        <cdr:cNvPr id="17421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81224" cy="3200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6</xdr:row>
      <xdr:rowOff>142875</xdr:rowOff>
    </xdr:from>
    <xdr:to>
      <xdr:col>13</xdr:col>
      <xdr:colOff>57150</xdr:colOff>
      <xdr:row>17</xdr:row>
      <xdr:rowOff>171450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18</xdr:row>
      <xdr:rowOff>66675</xdr:rowOff>
    </xdr:from>
    <xdr:to>
      <xdr:col>12</xdr:col>
      <xdr:colOff>85725</xdr:colOff>
      <xdr:row>34</xdr:row>
      <xdr:rowOff>142875</xdr:rowOff>
    </xdr:to>
    <xdr:graphicFrame macro="">
      <xdr:nvGraphicFramePr>
        <xdr:cNvPr id="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114300</xdr:colOff>
      <xdr:row>37</xdr:row>
      <xdr:rowOff>38100</xdr:rowOff>
    </xdr:from>
    <xdr:to>
      <xdr:col>13</xdr:col>
      <xdr:colOff>9525</xdr:colOff>
      <xdr:row>52</xdr:row>
      <xdr:rowOff>152400</xdr:rowOff>
    </xdr:to>
    <xdr:graphicFrame macro="">
      <xdr:nvGraphicFramePr>
        <xdr:cNvPr id="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0.84377</cdr:x>
      <cdr:y>0.92864</cdr:y>
    </cdr:from>
    <cdr:to>
      <cdr:x>0.98728</cdr:x>
      <cdr:y>0.98134</cdr:y>
    </cdr:to>
    <cdr:sp macro="" textlink="">
      <cdr:nvSpPr>
        <cdr:cNvPr id="327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61696" y="2373705"/>
          <a:ext cx="537179" cy="1345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0.13917</cdr:x>
      <cdr:y>0.87352</cdr:y>
    </cdr:from>
    <cdr:to>
      <cdr:x>0.21494</cdr:x>
      <cdr:y>0.95872</cdr:y>
    </cdr:to>
    <cdr:sp macro="" textlink="">
      <cdr:nvSpPr>
        <cdr:cNvPr id="327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4138" y="2233016"/>
          <a:ext cx="283638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0.22079</cdr:x>
      <cdr:y>0.87352</cdr:y>
    </cdr:from>
    <cdr:to>
      <cdr:x>0.29729</cdr:x>
      <cdr:y>0.95872</cdr:y>
    </cdr:to>
    <cdr:sp macro="" textlink="">
      <cdr:nvSpPr>
        <cdr:cNvPr id="327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2966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0.30411</cdr:x>
      <cdr:y>0.87352</cdr:y>
    </cdr:from>
    <cdr:to>
      <cdr:x>0.38062</cdr:x>
      <cdr:y>0.95872</cdr:y>
    </cdr:to>
    <cdr:sp macro="" textlink="">
      <cdr:nvSpPr>
        <cdr:cNvPr id="327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4157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0.37794</cdr:x>
      <cdr:y>0.87352</cdr:y>
    </cdr:from>
    <cdr:to>
      <cdr:x>0.47393</cdr:x>
      <cdr:y>0.95872</cdr:y>
    </cdr:to>
    <cdr:sp macro="" textlink="">
      <cdr:nvSpPr>
        <cdr:cNvPr id="327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17916" y="2233016"/>
          <a:ext cx="359335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0.46224</cdr:x>
      <cdr:y>0.87352</cdr:y>
    </cdr:from>
    <cdr:to>
      <cdr:x>0.55482</cdr:x>
      <cdr:y>0.95872</cdr:y>
    </cdr:to>
    <cdr:sp macro="" textlink="">
      <cdr:nvSpPr>
        <cdr:cNvPr id="327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3347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0.54117</cdr:x>
      <cdr:y>0.87352</cdr:y>
    </cdr:from>
    <cdr:to>
      <cdr:x>0.63546</cdr:x>
      <cdr:y>0.95872</cdr:y>
    </cdr:to>
    <cdr:sp macro="" textlink="">
      <cdr:nvSpPr>
        <cdr:cNvPr id="3277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28969" y="2233016"/>
          <a:ext cx="352951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0.62523</cdr:x>
      <cdr:y>0.87352</cdr:y>
    </cdr:from>
    <cdr:to>
      <cdr:x>0.71781</cdr:x>
      <cdr:y>0.95872</cdr:y>
    </cdr:to>
    <cdr:sp macro="" textlink="">
      <cdr:nvSpPr>
        <cdr:cNvPr id="327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4361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0.70685</cdr:x>
      <cdr:y>0.87352</cdr:y>
    </cdr:from>
    <cdr:to>
      <cdr:x>0.80114</cdr:x>
      <cdr:y>0.95872</cdr:y>
    </cdr:to>
    <cdr:sp macro="" textlink="">
      <cdr:nvSpPr>
        <cdr:cNvPr id="3277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49141" y="2233016"/>
          <a:ext cx="352952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0.7892</cdr:x>
      <cdr:y>0.87352</cdr:y>
    </cdr:from>
    <cdr:to>
      <cdr:x>0.88373</cdr:x>
      <cdr:y>0.95872</cdr:y>
    </cdr:to>
    <cdr:sp macro="" textlink="">
      <cdr:nvSpPr>
        <cdr:cNvPr id="3277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57404" y="2233016"/>
          <a:ext cx="35386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0.8735</cdr:x>
      <cdr:y>0.87352</cdr:y>
    </cdr:from>
    <cdr:to>
      <cdr:x>0.96681</cdr:x>
      <cdr:y>0.95872</cdr:y>
    </cdr:to>
    <cdr:sp macro="" textlink="">
      <cdr:nvSpPr>
        <cdr:cNvPr id="3277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72962" y="2233016"/>
          <a:ext cx="34930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0.03319</cdr:x>
      <cdr:y>0.01866</cdr:y>
    </cdr:from>
    <cdr:to>
      <cdr:x>0.15355</cdr:x>
      <cdr:y>0.15247</cdr:y>
    </cdr:to>
    <cdr:sp macro="" textlink="">
      <cdr:nvSpPr>
        <cdr:cNvPr id="3278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7410" y="50800"/>
          <a:ext cx="450537" cy="3415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2" name="Freeform 1"/>
        <xdr:cNvSpPr>
          <a:spLocks noChangeAspect="1" noEditPoints="1"/>
        </xdr:cNvSpPr>
      </xdr:nvSpPr>
      <xdr:spPr bwMode="auto">
        <a:xfrm>
          <a:off x="7296150" y="19050"/>
          <a:ext cx="285750" cy="285750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K42"/>
  <sheetViews>
    <sheetView showGridLines="0" tabSelected="1" zoomScaleNormal="100" zoomScaleSheetLayoutView="100" workbookViewId="0"/>
  </sheetViews>
  <sheetFormatPr defaultRowHeight="12.75"/>
  <cols>
    <col min="1" max="1" width="5.5703125" style="2" customWidth="1"/>
    <col min="2" max="2" width="31.42578125" style="2" customWidth="1"/>
    <col min="3" max="5" width="14.28515625" style="2" customWidth="1"/>
    <col min="6" max="6" width="9.140625" style="2"/>
    <col min="7" max="7" width="31" style="2" customWidth="1"/>
    <col min="8" max="10" width="14.28515625" style="2" customWidth="1"/>
    <col min="11" max="16384" width="9.140625" style="2"/>
  </cols>
  <sheetData>
    <row r="2" spans="1:11" ht="20.25">
      <c r="A2" s="1" t="s">
        <v>0</v>
      </c>
      <c r="F2" s="3"/>
      <c r="J2" s="4" t="s">
        <v>363</v>
      </c>
    </row>
    <row r="3" spans="1:11">
      <c r="I3" s="5"/>
    </row>
    <row r="6" spans="1:11" ht="13.5" thickBo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1" ht="13.5" thickTop="1"/>
    <row r="8" spans="1:11">
      <c r="I8" s="7"/>
    </row>
    <row r="9" spans="1:11">
      <c r="B9" s="8" t="s">
        <v>1</v>
      </c>
      <c r="C9" s="9">
        <v>2010</v>
      </c>
      <c r="D9" s="9">
        <v>2011</v>
      </c>
      <c r="E9" s="10" t="s">
        <v>2</v>
      </c>
      <c r="G9" s="8" t="s">
        <v>372</v>
      </c>
      <c r="H9" s="9">
        <v>2010</v>
      </c>
      <c r="I9" s="9">
        <v>2011</v>
      </c>
      <c r="J9" s="10" t="s">
        <v>2</v>
      </c>
    </row>
    <row r="10" spans="1:11">
      <c r="B10" s="11" t="s">
        <v>4</v>
      </c>
      <c r="C10" s="12">
        <v>500543.73600000003</v>
      </c>
      <c r="D10" s="12">
        <v>590655.88519000006</v>
      </c>
      <c r="E10" s="13">
        <v>0.18002852240268585</v>
      </c>
      <c r="G10" s="11" t="s">
        <v>5</v>
      </c>
      <c r="H10" s="12">
        <v>4909012</v>
      </c>
      <c r="I10" s="12">
        <v>5063929</v>
      </c>
      <c r="J10" s="13">
        <v>3.1557673927054886E-2</v>
      </c>
    </row>
    <row r="11" spans="1:11">
      <c r="B11" s="11" t="s">
        <v>6</v>
      </c>
      <c r="C11" s="12">
        <v>115231423.744</v>
      </c>
      <c r="D11" s="12">
        <v>135470361.00232002</v>
      </c>
      <c r="E11" s="13">
        <v>0.17563730969152269</v>
      </c>
      <c r="G11" s="14" t="s">
        <v>7</v>
      </c>
      <c r="H11" s="15">
        <v>5.3206444616451387</v>
      </c>
      <c r="I11" s="15">
        <v>5.3570078018876419</v>
      </c>
      <c r="J11" s="16">
        <v>6.8343864177797808E-3</v>
      </c>
    </row>
    <row r="12" spans="1:11">
      <c r="B12" s="14" t="s">
        <v>8</v>
      </c>
      <c r="C12" s="17">
        <v>90539685.670329407</v>
      </c>
      <c r="D12" s="17">
        <v>109022830.6603103</v>
      </c>
      <c r="E12" s="18">
        <v>0.20414412589503805</v>
      </c>
      <c r="G12" s="14" t="s">
        <v>9</v>
      </c>
      <c r="H12" s="15">
        <v>59.238610842295543</v>
      </c>
      <c r="I12" s="15">
        <v>59.937015620954519</v>
      </c>
      <c r="J12" s="16">
        <v>1.1789688662994902E-2</v>
      </c>
      <c r="K12" s="7"/>
    </row>
    <row r="13" spans="1:11">
      <c r="B13" s="14" t="s">
        <v>10</v>
      </c>
      <c r="C13" s="17">
        <v>24691738.073670592</v>
      </c>
      <c r="D13" s="17">
        <v>26447530.342009719</v>
      </c>
      <c r="E13" s="18">
        <v>7.1108492366982023E-2</v>
      </c>
      <c r="G13" s="14" t="s">
        <v>11</v>
      </c>
      <c r="H13" s="19">
        <v>71438</v>
      </c>
      <c r="I13" s="19">
        <v>73839</v>
      </c>
      <c r="J13" s="16">
        <v>3.3609563537613019E-2</v>
      </c>
    </row>
    <row r="14" spans="1:11">
      <c r="B14" s="11" t="s">
        <v>12</v>
      </c>
      <c r="C14" s="20">
        <v>19019.516730490246</v>
      </c>
      <c r="D14" s="20">
        <v>22930.578490668726</v>
      </c>
      <c r="E14" s="21">
        <v>0.20563412917367363</v>
      </c>
      <c r="G14" s="14" t="s">
        <v>13</v>
      </c>
      <c r="H14" s="19">
        <v>34661</v>
      </c>
      <c r="I14" s="19">
        <v>35962</v>
      </c>
      <c r="J14" s="16">
        <v>3.753498167969771E-2</v>
      </c>
      <c r="K14" s="7"/>
    </row>
    <row r="15" spans="1:11">
      <c r="B15" s="11" t="s">
        <v>14</v>
      </c>
      <c r="C15" s="20">
        <v>4332404.1634366754</v>
      </c>
      <c r="D15" s="20">
        <v>5202484.5950547084</v>
      </c>
      <c r="E15" s="21">
        <v>0.20083085483138352</v>
      </c>
      <c r="G15" s="11"/>
      <c r="H15" s="12"/>
      <c r="I15" s="12"/>
      <c r="J15" s="13"/>
      <c r="K15" s="7"/>
    </row>
    <row r="16" spans="1:11">
      <c r="B16" s="22" t="s">
        <v>15</v>
      </c>
      <c r="C16" s="23">
        <v>22.630486153935294</v>
      </c>
      <c r="D16" s="23">
        <v>22.006645676179208</v>
      </c>
      <c r="E16" s="21">
        <v>-2.7566375442076185E-2</v>
      </c>
      <c r="F16" s="24"/>
      <c r="G16" s="11" t="s">
        <v>16</v>
      </c>
      <c r="H16" s="12">
        <v>24691738.073670592</v>
      </c>
      <c r="I16" s="12">
        <v>26447530.342009719</v>
      </c>
      <c r="J16" s="13">
        <v>7.1108492366982023E-2</v>
      </c>
    </row>
    <row r="17" spans="1:10">
      <c r="B17" s="22" t="s">
        <v>17</v>
      </c>
      <c r="C17" s="23">
        <v>32.196806765717128</v>
      </c>
      <c r="D17" s="23">
        <v>32.522800800473192</v>
      </c>
      <c r="E17" s="21">
        <v>1.012504243443102E-2</v>
      </c>
      <c r="F17" s="24"/>
      <c r="G17" s="11" t="s">
        <v>18</v>
      </c>
      <c r="H17" s="25">
        <v>5.0298793471416632</v>
      </c>
      <c r="I17" s="25">
        <v>5.222729296167012</v>
      </c>
      <c r="J17" s="13">
        <v>3.8340869773534347E-2</v>
      </c>
    </row>
    <row r="18" spans="1:10">
      <c r="B18" s="22" t="s">
        <v>19</v>
      </c>
      <c r="C18" s="23">
        <v>28.183102304207026</v>
      </c>
      <c r="D18" s="23">
        <v>28.409359556200016</v>
      </c>
      <c r="E18" s="21">
        <v>8.0281173289860064E-3</v>
      </c>
      <c r="F18" s="24"/>
      <c r="G18" s="11" t="s">
        <v>20</v>
      </c>
      <c r="H18" s="26">
        <v>28.041609691120208</v>
      </c>
      <c r="I18" s="26">
        <v>26.401643852404447</v>
      </c>
      <c r="J18" s="27">
        <v>-5.8483298811304651E-2</v>
      </c>
    </row>
    <row r="19" spans="1:10">
      <c r="A19" s="28"/>
      <c r="B19" s="29" t="s">
        <v>21</v>
      </c>
      <c r="C19" s="23">
        <v>21.036473832120965</v>
      </c>
      <c r="D19" s="23">
        <v>20.819549827668954</v>
      </c>
      <c r="E19" s="30">
        <v>-1.0311804448936979E-2</v>
      </c>
      <c r="F19" s="24"/>
      <c r="G19" s="11" t="s">
        <v>22</v>
      </c>
      <c r="H19" s="31">
        <v>7</v>
      </c>
      <c r="I19" s="31">
        <v>8</v>
      </c>
      <c r="J19" s="27">
        <v>0.14285714285714279</v>
      </c>
    </row>
    <row r="20" spans="1:10">
      <c r="A20" s="28"/>
      <c r="B20" s="29" t="s">
        <v>23</v>
      </c>
      <c r="C20" s="23">
        <v>27.708445093499517</v>
      </c>
      <c r="D20" s="23">
        <v>26.909687741219393</v>
      </c>
      <c r="E20" s="30">
        <v>-2.8827216741495021E-2</v>
      </c>
      <c r="F20" s="24"/>
      <c r="G20" s="29" t="s">
        <v>355</v>
      </c>
      <c r="H20" s="32">
        <v>13.984791930349918</v>
      </c>
      <c r="I20" s="26">
        <v>13.544265283036312</v>
      </c>
      <c r="J20" s="27">
        <v>-3.1500407693415222E-2</v>
      </c>
    </row>
    <row r="21" spans="1:10">
      <c r="A21" s="28"/>
      <c r="B21" s="29" t="s">
        <v>24</v>
      </c>
      <c r="C21" s="23" t="s">
        <v>25</v>
      </c>
      <c r="D21" s="23">
        <v>23.625417516291044</v>
      </c>
      <c r="E21" s="30" t="s">
        <v>25</v>
      </c>
      <c r="F21" s="24"/>
      <c r="G21" s="22"/>
      <c r="H21" s="33"/>
      <c r="I21" s="34"/>
      <c r="J21" s="35"/>
    </row>
    <row r="22" spans="1:10">
      <c r="B22" s="36" t="s">
        <v>26</v>
      </c>
      <c r="C22" s="37">
        <v>26.317374047552782</v>
      </c>
      <c r="D22" s="37">
        <v>25.758438036369615</v>
      </c>
      <c r="E22" s="38">
        <v>-2.1238289586690051E-2</v>
      </c>
      <c r="F22" s="24"/>
      <c r="G22" s="39" t="s">
        <v>27</v>
      </c>
      <c r="H22" s="40">
        <v>0.21427955388736805</v>
      </c>
      <c r="I22" s="40">
        <v>0.19522742942684554</v>
      </c>
      <c r="J22" s="41">
        <v>-1.9052124460522513</v>
      </c>
    </row>
    <row r="23" spans="1:10" ht="19.5" customHeight="1">
      <c r="B23" s="42"/>
      <c r="G23" s="251" t="s">
        <v>371</v>
      </c>
      <c r="H23" s="251"/>
      <c r="I23" s="251"/>
      <c r="J23" s="251"/>
    </row>
    <row r="24" spans="1:10" ht="19.5" customHeight="1">
      <c r="G24" s="251"/>
      <c r="H24" s="251"/>
      <c r="I24" s="251"/>
      <c r="J24" s="251"/>
    </row>
    <row r="28" spans="1:10">
      <c r="A28" s="43"/>
    </row>
    <row r="29" spans="1:10">
      <c r="A29" s="43"/>
    </row>
    <row r="30" spans="1:10">
      <c r="A30" s="43"/>
    </row>
    <row r="31" spans="1:10">
      <c r="A31" s="43"/>
    </row>
    <row r="32" spans="1:10">
      <c r="A32" s="43"/>
    </row>
    <row r="33" spans="1:9">
      <c r="A33" s="43"/>
    </row>
    <row r="34" spans="1:9">
      <c r="A34" s="43"/>
    </row>
    <row r="35" spans="1:9">
      <c r="A35" s="43"/>
    </row>
    <row r="36" spans="1:9">
      <c r="A36" s="43"/>
    </row>
    <row r="37" spans="1:9">
      <c r="A37" s="43"/>
    </row>
    <row r="38" spans="1:9">
      <c r="A38" s="43"/>
    </row>
    <row r="39" spans="1:9">
      <c r="A39" s="43"/>
    </row>
    <row r="41" spans="1:9" ht="13.5" thickBot="1">
      <c r="B41" s="6"/>
      <c r="C41" s="6"/>
      <c r="D41" s="6"/>
      <c r="E41" s="6"/>
      <c r="F41" s="6"/>
      <c r="G41" s="6"/>
      <c r="H41" s="6"/>
      <c r="I41" s="6"/>
    </row>
    <row r="42" spans="1:9" ht="13.5" thickTop="1"/>
  </sheetData>
  <mergeCells count="1">
    <mergeCell ref="G23:J24"/>
  </mergeCells>
  <printOptions horizontalCentered="1" verticalCentered="1"/>
  <pageMargins left="0.31" right="0.31" top="0.23" bottom="0.55000000000000004" header="0" footer="0"/>
  <pageSetup paperSize="9" scale="84" orientation="landscape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K41"/>
  <sheetViews>
    <sheetView showGridLines="0" zoomScaleNormal="100" zoomScaleSheetLayoutView="100" workbookViewId="0"/>
  </sheetViews>
  <sheetFormatPr defaultRowHeight="12.75"/>
  <cols>
    <col min="1" max="1" width="5.5703125" style="2" customWidth="1"/>
    <col min="2" max="2" width="31.42578125" style="2" customWidth="1"/>
    <col min="3" max="5" width="14.28515625" style="2" customWidth="1"/>
    <col min="6" max="6" width="9.140625" style="2"/>
    <col min="7" max="7" width="31" style="2" customWidth="1"/>
    <col min="8" max="10" width="14.28515625" style="2" customWidth="1"/>
    <col min="11" max="16384" width="9.140625" style="2"/>
  </cols>
  <sheetData>
    <row r="1" spans="1:11">
      <c r="A1" s="44"/>
      <c r="B1" s="44"/>
      <c r="C1" s="45"/>
    </row>
    <row r="2" spans="1:11" ht="20.25">
      <c r="A2" s="1" t="s">
        <v>28</v>
      </c>
      <c r="F2" s="3"/>
      <c r="J2" s="4" t="str">
        <f>'Resumo Mensal'!$J$2</f>
        <v>Outubro de 2011</v>
      </c>
    </row>
    <row r="3" spans="1:11">
      <c r="I3" s="5"/>
    </row>
    <row r="6" spans="1:11" ht="13.5" thickBo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1" ht="13.5" thickTop="1"/>
    <row r="8" spans="1:11">
      <c r="I8" s="7"/>
    </row>
    <row r="9" spans="1:11">
      <c r="B9" s="8" t="s">
        <v>1</v>
      </c>
      <c r="C9" s="9">
        <v>2010</v>
      </c>
      <c r="D9" s="9">
        <v>2011</v>
      </c>
      <c r="E9" s="10" t="s">
        <v>2</v>
      </c>
      <c r="G9" s="8" t="s">
        <v>372</v>
      </c>
      <c r="H9" s="9">
        <v>2010</v>
      </c>
      <c r="I9" s="9">
        <v>2011</v>
      </c>
      <c r="J9" s="10" t="s">
        <v>2</v>
      </c>
    </row>
    <row r="10" spans="1:11">
      <c r="B10" s="11" t="s">
        <v>4</v>
      </c>
      <c r="C10" s="12">
        <v>5469821</v>
      </c>
      <c r="D10" s="12">
        <v>5544570.3736400008</v>
      </c>
      <c r="E10" s="13">
        <v>1.3665780587701182E-2</v>
      </c>
      <c r="G10" s="11" t="s">
        <v>5</v>
      </c>
      <c r="H10" s="12">
        <v>44432598</v>
      </c>
      <c r="I10" s="12">
        <v>46524402</v>
      </c>
      <c r="J10" s="13">
        <v>4.7078138442411044E-2</v>
      </c>
    </row>
    <row r="11" spans="1:11">
      <c r="B11" s="11" t="s">
        <v>6</v>
      </c>
      <c r="C11" s="12">
        <v>1236103864.352</v>
      </c>
      <c r="D11" s="12">
        <v>1272166349.6920347</v>
      </c>
      <c r="E11" s="13">
        <v>2.9174316479416262E-2</v>
      </c>
      <c r="G11" s="14" t="s">
        <v>29</v>
      </c>
      <c r="H11" s="15">
        <v>5.1810874752790808</v>
      </c>
      <c r="I11" s="15">
        <v>5.1231002584874021</v>
      </c>
      <c r="J11" s="16">
        <v>-1.1192093757991461E-2</v>
      </c>
    </row>
    <row r="12" spans="1:11">
      <c r="B12" s="14" t="s">
        <v>8</v>
      </c>
      <c r="C12" s="17">
        <v>1014779969.7110931</v>
      </c>
      <c r="D12" s="17">
        <v>1028611214.7519027</v>
      </c>
      <c r="E12" s="18">
        <v>1.3629797053195114E-2</v>
      </c>
      <c r="G12" s="14" t="s">
        <v>30</v>
      </c>
      <c r="H12" s="15">
        <v>57.957536599705819</v>
      </c>
      <c r="I12" s="15">
        <v>57.741711077428775</v>
      </c>
      <c r="J12" s="16">
        <v>-3.7238560321788405E-3</v>
      </c>
      <c r="K12" s="7"/>
    </row>
    <row r="13" spans="1:11">
      <c r="B13" s="14" t="s">
        <v>10</v>
      </c>
      <c r="C13" s="17">
        <v>221323894.6409069</v>
      </c>
      <c r="D13" s="17">
        <v>243555134.94013202</v>
      </c>
      <c r="E13" s="18">
        <v>0.10044663426556277</v>
      </c>
      <c r="G13" s="14" t="s">
        <v>31</v>
      </c>
      <c r="H13" s="19">
        <v>62296.800000000003</v>
      </c>
      <c r="I13" s="19">
        <v>65532.4</v>
      </c>
      <c r="J13" s="16">
        <v>5.1938462328723123E-2</v>
      </c>
    </row>
    <row r="14" spans="1:11">
      <c r="B14" s="11" t="s">
        <v>12</v>
      </c>
      <c r="C14" s="20">
        <v>211126.78096948456</v>
      </c>
      <c r="D14" s="20">
        <v>213388.86587529918</v>
      </c>
      <c r="E14" s="21">
        <v>1.0714343748468247E-2</v>
      </c>
      <c r="G14" s="14" t="s">
        <v>32</v>
      </c>
      <c r="H14" s="19">
        <v>28708.400000000001</v>
      </c>
      <c r="I14" s="19">
        <v>29343.1</v>
      </c>
      <c r="J14" s="16">
        <v>2.2108511794457275E-2</v>
      </c>
      <c r="K14" s="7"/>
    </row>
    <row r="15" spans="1:11">
      <c r="B15" s="11" t="s">
        <v>14</v>
      </c>
      <c r="C15" s="20">
        <v>47332716.863161407</v>
      </c>
      <c r="D15" s="20">
        <v>48542734.896092989</v>
      </c>
      <c r="E15" s="21">
        <v>2.5564094206333765E-2</v>
      </c>
      <c r="G15" s="11"/>
      <c r="H15" s="12"/>
      <c r="I15" s="12"/>
      <c r="J15" s="13"/>
      <c r="K15" s="7"/>
    </row>
    <row r="16" spans="1:11">
      <c r="B16" s="22" t="s">
        <v>15</v>
      </c>
      <c r="C16" s="23">
        <v>22.509917431458902</v>
      </c>
      <c r="D16" s="23">
        <v>22.514640860629939</v>
      </c>
      <c r="E16" s="21">
        <v>2.0983769422611154E-4</v>
      </c>
      <c r="F16" s="24"/>
      <c r="G16" s="11" t="s">
        <v>16</v>
      </c>
      <c r="H16" s="12">
        <v>221323894.6409069</v>
      </c>
      <c r="I16" s="12">
        <v>243555134.94013202</v>
      </c>
      <c r="J16" s="13">
        <v>0.10044663426556277</v>
      </c>
    </row>
    <row r="17" spans="1:10">
      <c r="B17" s="22" t="s">
        <v>17</v>
      </c>
      <c r="C17" s="23">
        <v>32.464464854126227</v>
      </c>
      <c r="D17" s="23">
        <v>32.450807728654318</v>
      </c>
      <c r="E17" s="21">
        <v>-4.2067921135535702E-4</v>
      </c>
      <c r="F17" s="24"/>
      <c r="G17" s="11" t="s">
        <v>18</v>
      </c>
      <c r="H17" s="25">
        <v>4.981115320803589</v>
      </c>
      <c r="I17" s="25">
        <v>5.2349976457544152</v>
      </c>
      <c r="J17" s="13">
        <v>5.0968971525410911E-2</v>
      </c>
    </row>
    <row r="18" spans="1:10">
      <c r="B18" s="22" t="s">
        <v>19</v>
      </c>
      <c r="C18" s="23">
        <v>27.706020354379266</v>
      </c>
      <c r="D18" s="23">
        <v>28.408935452504004</v>
      </c>
      <c r="E18" s="21">
        <v>2.5370482268256778E-2</v>
      </c>
      <c r="F18" s="24"/>
      <c r="G18" s="11" t="s">
        <v>20</v>
      </c>
      <c r="H18" s="26">
        <v>27.558561417438209</v>
      </c>
      <c r="I18" s="26">
        <v>26.95010989828306</v>
      </c>
      <c r="J18" s="27">
        <v>-2.2078493501120899E-2</v>
      </c>
    </row>
    <row r="19" spans="1:10">
      <c r="A19" s="28"/>
      <c r="B19" s="29" t="s">
        <v>21</v>
      </c>
      <c r="C19" s="23">
        <v>20.724581142978277</v>
      </c>
      <c r="D19" s="23">
        <v>21.015027508301738</v>
      </c>
      <c r="E19" s="30">
        <v>1.4014583132931913E-2</v>
      </c>
      <c r="F19" s="24"/>
      <c r="G19" s="11" t="s">
        <v>22</v>
      </c>
      <c r="H19" s="31">
        <v>50</v>
      </c>
      <c r="I19" s="31">
        <v>58</v>
      </c>
      <c r="J19" s="27">
        <v>0.15999999999999992</v>
      </c>
    </row>
    <row r="20" spans="1:10">
      <c r="A20" s="28"/>
      <c r="B20" s="29" t="s">
        <v>23</v>
      </c>
      <c r="C20" s="23">
        <v>13.974806559910224</v>
      </c>
      <c r="D20" s="23">
        <v>27.323768147414388</v>
      </c>
      <c r="E20" s="30">
        <v>0.95521619782549028</v>
      </c>
      <c r="F20" s="24"/>
      <c r="G20" s="29" t="s">
        <v>355</v>
      </c>
      <c r="H20" s="32">
        <v>9.1410669563044209</v>
      </c>
      <c r="I20" s="26">
        <v>10.460684253507473</v>
      </c>
      <c r="J20" s="27">
        <v>0.14436140808409004</v>
      </c>
    </row>
    <row r="21" spans="1:10">
      <c r="A21" s="28"/>
      <c r="B21" s="29" t="s">
        <v>24</v>
      </c>
      <c r="C21" s="23" t="s">
        <v>25</v>
      </c>
      <c r="D21" s="23">
        <v>23.564617950897031</v>
      </c>
      <c r="E21" s="30" t="s">
        <v>25</v>
      </c>
      <c r="F21" s="24"/>
      <c r="G21" s="22"/>
      <c r="H21" s="33"/>
      <c r="I21" s="34"/>
      <c r="J21" s="35"/>
    </row>
    <row r="22" spans="1:10">
      <c r="B22" s="36" t="s">
        <v>26</v>
      </c>
      <c r="C22" s="37">
        <v>25.907052503225632</v>
      </c>
      <c r="D22" s="37">
        <v>25.975000285574467</v>
      </c>
      <c r="E22" s="38">
        <v>2.6227523312571943E-3</v>
      </c>
      <c r="F22" s="24"/>
      <c r="G22" s="39" t="s">
        <v>27</v>
      </c>
      <c r="H22" s="40">
        <v>0.17904959366576451</v>
      </c>
      <c r="I22" s="40">
        <v>0.19144912534362485</v>
      </c>
      <c r="J22" s="41">
        <v>1.2399531677860343</v>
      </c>
    </row>
    <row r="23" spans="1:10" ht="19.5" customHeight="1">
      <c r="B23" s="42"/>
      <c r="G23" s="251" t="s">
        <v>371</v>
      </c>
      <c r="H23" s="251"/>
      <c r="I23" s="251"/>
      <c r="J23" s="251"/>
    </row>
    <row r="24" spans="1:10" ht="19.5" customHeight="1">
      <c r="G24" s="251"/>
      <c r="H24" s="251"/>
      <c r="I24" s="251"/>
      <c r="J24" s="251"/>
    </row>
    <row r="28" spans="1:10">
      <c r="A28" s="43"/>
    </row>
    <row r="29" spans="1:10">
      <c r="A29" s="43"/>
    </row>
    <row r="30" spans="1:10">
      <c r="A30" s="43"/>
    </row>
    <row r="31" spans="1:10">
      <c r="A31" s="43"/>
    </row>
    <row r="32" spans="1:10">
      <c r="A32" s="43"/>
    </row>
    <row r="33" spans="1:9">
      <c r="A33" s="43"/>
    </row>
    <row r="34" spans="1:9">
      <c r="A34" s="43"/>
    </row>
    <row r="35" spans="1:9">
      <c r="A35" s="43"/>
    </row>
    <row r="36" spans="1:9">
      <c r="A36" s="43"/>
    </row>
    <row r="37" spans="1:9">
      <c r="A37" s="43"/>
    </row>
    <row r="40" spans="1:9" ht="13.5" thickBot="1">
      <c r="A40" s="43"/>
      <c r="B40" s="6"/>
      <c r="C40" s="6"/>
      <c r="D40" s="6"/>
      <c r="E40" s="6"/>
      <c r="F40" s="6"/>
      <c r="G40" s="6"/>
      <c r="H40" s="6"/>
      <c r="I40" s="6"/>
    </row>
    <row r="41" spans="1:9" ht="13.5" thickTop="1">
      <c r="A41" s="43"/>
    </row>
  </sheetData>
  <mergeCells count="1">
    <mergeCell ref="G23:J24"/>
  </mergeCells>
  <printOptions horizontalCentered="1" verticalCentered="1"/>
  <pageMargins left="0.31" right="0.31" top="0.23" bottom="0.55000000000000004" header="0" footer="0"/>
  <pageSetup paperSize="9" scale="84" orientation="landscape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U1048576"/>
  <sheetViews>
    <sheetView showGridLines="0" zoomScaleNormal="100" zoomScaleSheetLayoutView="100" workbookViewId="0"/>
  </sheetViews>
  <sheetFormatPr defaultRowHeight="12.75"/>
  <cols>
    <col min="1" max="1" width="2.28515625" style="52" customWidth="1"/>
    <col min="2" max="2" width="16.5703125" style="44" customWidth="1"/>
    <col min="3" max="4" width="10" style="44" customWidth="1"/>
    <col min="5" max="5" width="9.42578125" style="44" customWidth="1"/>
    <col min="6" max="7" width="10" style="44" customWidth="1"/>
    <col min="8" max="8" width="9.42578125" style="44" customWidth="1"/>
    <col min="9" max="10" width="10.7109375" style="44" customWidth="1"/>
    <col min="11" max="11" width="11.42578125" style="44" customWidth="1"/>
    <col min="12" max="13" width="10.7109375" style="44" customWidth="1"/>
    <col min="14" max="14" width="12.7109375" style="44" customWidth="1"/>
    <col min="15" max="17" width="9.140625" style="44"/>
    <col min="18" max="18" width="16.85546875" style="44" customWidth="1"/>
    <col min="19" max="16384" width="9.140625" style="44"/>
  </cols>
  <sheetData>
    <row r="1" spans="1:21" s="49" customFormat="1" ht="7.5" customHeight="1">
      <c r="A1" s="46"/>
      <c r="B1" s="47"/>
      <c r="C1" s="48"/>
    </row>
    <row r="2" spans="1:21" s="2" customFormat="1" ht="20.25">
      <c r="A2" s="43"/>
      <c r="B2" s="1" t="s">
        <v>33</v>
      </c>
      <c r="O2" s="3"/>
      <c r="R2" s="4" t="str">
        <f>'Resumo Mensal'!$J$2</f>
        <v>Outubro de 2011</v>
      </c>
    </row>
    <row r="3" spans="1:21" s="2" customFormat="1" ht="20.25">
      <c r="A3" s="43"/>
      <c r="B3" s="50"/>
      <c r="O3" s="3"/>
      <c r="R3" s="51"/>
    </row>
    <row r="4" spans="1:21">
      <c r="C4" s="53"/>
      <c r="D4" s="54"/>
      <c r="E4" s="54"/>
      <c r="F4" s="54"/>
    </row>
    <row r="5" spans="1:21">
      <c r="B5" s="54"/>
      <c r="C5" s="54"/>
      <c r="D5" s="55"/>
      <c r="E5" s="56"/>
      <c r="F5" s="54"/>
    </row>
    <row r="6" spans="1:21">
      <c r="B6" s="54"/>
      <c r="C6" s="57"/>
      <c r="D6" s="54"/>
      <c r="E6" s="54"/>
      <c r="F6" s="54"/>
    </row>
    <row r="7" spans="1:21" ht="13.5" thickBot="1">
      <c r="A7" s="58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21" ht="13.5" thickTop="1">
      <c r="B8" s="54"/>
      <c r="C8" s="54"/>
      <c r="D8" s="54"/>
      <c r="E8" s="54"/>
      <c r="F8" s="54"/>
    </row>
    <row r="9" spans="1:21">
      <c r="B9" s="60"/>
      <c r="C9" s="244" t="s">
        <v>4</v>
      </c>
      <c r="D9" s="244"/>
      <c r="E9" s="244"/>
      <c r="F9" s="244"/>
      <c r="G9" s="244"/>
      <c r="H9" s="244"/>
      <c r="I9" s="244" t="s">
        <v>6</v>
      </c>
      <c r="J9" s="244"/>
      <c r="K9" s="244"/>
      <c r="L9" s="244"/>
      <c r="M9" s="244"/>
      <c r="N9" s="244"/>
      <c r="P9" s="60"/>
      <c r="Q9" s="61"/>
      <c r="R9" s="61" t="s">
        <v>34</v>
      </c>
      <c r="S9" s="61"/>
    </row>
    <row r="10" spans="1:21">
      <c r="B10" s="3"/>
      <c r="C10" s="245" t="s">
        <v>35</v>
      </c>
      <c r="D10" s="245"/>
      <c r="E10" s="245"/>
      <c r="F10" s="245" t="s">
        <v>36</v>
      </c>
      <c r="G10" s="245"/>
      <c r="H10" s="245"/>
      <c r="I10" s="245" t="s">
        <v>35</v>
      </c>
      <c r="J10" s="245"/>
      <c r="K10" s="245"/>
      <c r="L10" s="245" t="s">
        <v>36</v>
      </c>
      <c r="M10" s="245"/>
      <c r="N10" s="245"/>
      <c r="P10" s="3"/>
      <c r="Q10" s="62" t="s">
        <v>37</v>
      </c>
      <c r="R10" s="62"/>
      <c r="S10" s="3" t="s">
        <v>38</v>
      </c>
    </row>
    <row r="11" spans="1:21">
      <c r="B11" s="63"/>
      <c r="C11" s="63" t="s">
        <v>39</v>
      </c>
      <c r="D11" s="63" t="s">
        <v>40</v>
      </c>
      <c r="E11" s="64" t="s">
        <v>41</v>
      </c>
      <c r="F11" s="63" t="s">
        <v>39</v>
      </c>
      <c r="G11" s="63" t="s">
        <v>40</v>
      </c>
      <c r="H11" s="64" t="s">
        <v>41</v>
      </c>
      <c r="I11" s="63" t="s">
        <v>39</v>
      </c>
      <c r="J11" s="63" t="s">
        <v>40</v>
      </c>
      <c r="K11" s="64" t="s">
        <v>41</v>
      </c>
      <c r="L11" s="63" t="s">
        <v>39</v>
      </c>
      <c r="M11" s="63" t="s">
        <v>40</v>
      </c>
      <c r="N11" s="64" t="s">
        <v>41</v>
      </c>
      <c r="P11" s="63"/>
      <c r="Q11" s="65" t="s">
        <v>42</v>
      </c>
      <c r="R11" s="65" t="s">
        <v>43</v>
      </c>
      <c r="S11" s="65" t="s">
        <v>42</v>
      </c>
    </row>
    <row r="12" spans="1:21">
      <c r="B12" s="11" t="s">
        <v>44</v>
      </c>
      <c r="C12" s="31">
        <v>323964.06272391707</v>
      </c>
      <c r="D12" s="31">
        <v>230474.8524160829</v>
      </c>
      <c r="E12" s="66">
        <v>554438.91513999994</v>
      </c>
      <c r="F12" s="20">
        <v>323964.06272391707</v>
      </c>
      <c r="G12" s="20">
        <v>230474.8524160829</v>
      </c>
      <c r="H12" s="66">
        <v>554438.91513999994</v>
      </c>
      <c r="I12" s="20">
        <v>69976237.548366085</v>
      </c>
      <c r="J12" s="20">
        <v>57157763.399188556</v>
      </c>
      <c r="K12" s="66">
        <v>127134000.94755465</v>
      </c>
      <c r="L12" s="20">
        <v>69976237.548366085</v>
      </c>
      <c r="M12" s="20">
        <v>57157763.399188556</v>
      </c>
      <c r="N12" s="66">
        <v>127134000.94755465</v>
      </c>
      <c r="P12" s="11" t="s">
        <v>44</v>
      </c>
      <c r="Q12" s="67">
        <v>0.1901244956793339</v>
      </c>
      <c r="R12" s="67">
        <v>0.27404519141894756</v>
      </c>
      <c r="S12" s="67">
        <v>0.1901244956793339</v>
      </c>
      <c r="T12" s="68"/>
      <c r="U12" s="68"/>
    </row>
    <row r="13" spans="1:21">
      <c r="B13" s="69" t="s">
        <v>45</v>
      </c>
      <c r="C13" s="20">
        <v>302593.58801999997</v>
      </c>
      <c r="D13" s="20">
        <v>213036.28559000004</v>
      </c>
      <c r="E13" s="66">
        <v>515629.87361000001</v>
      </c>
      <c r="F13" s="20">
        <v>626557.6507439171</v>
      </c>
      <c r="G13" s="20">
        <v>443511.13800608297</v>
      </c>
      <c r="H13" s="66">
        <v>1070068.7887500001</v>
      </c>
      <c r="I13" s="20">
        <v>65360215.01231999</v>
      </c>
      <c r="J13" s="20">
        <v>52832998.826320007</v>
      </c>
      <c r="K13" s="66">
        <v>118193213.83864</v>
      </c>
      <c r="L13" s="20">
        <v>135336452.56068608</v>
      </c>
      <c r="M13" s="20">
        <v>109990762.22550857</v>
      </c>
      <c r="N13" s="66">
        <v>245327214.78619465</v>
      </c>
      <c r="P13" s="69" t="s">
        <v>45</v>
      </c>
      <c r="Q13" s="67">
        <v>0.19314390620282429</v>
      </c>
      <c r="R13" s="67">
        <v>0.27780160226375827</v>
      </c>
      <c r="S13" s="67">
        <v>0.19157918073733107</v>
      </c>
      <c r="T13" s="68"/>
      <c r="U13" s="68"/>
    </row>
    <row r="14" spans="1:21">
      <c r="B14" s="11" t="s">
        <v>46</v>
      </c>
      <c r="C14" s="31">
        <v>332927.21566000005</v>
      </c>
      <c r="D14" s="31">
        <v>233333.62003999998</v>
      </c>
      <c r="E14" s="66">
        <v>566260.83570000005</v>
      </c>
      <c r="F14" s="20">
        <v>959484.86640391708</v>
      </c>
      <c r="G14" s="20">
        <v>676844.75804608292</v>
      </c>
      <c r="H14" s="66">
        <v>1636329.62445</v>
      </c>
      <c r="I14" s="20">
        <v>71912278.582560003</v>
      </c>
      <c r="J14" s="20">
        <v>57866737.769919991</v>
      </c>
      <c r="K14" s="66">
        <v>129779016.35247999</v>
      </c>
      <c r="L14" s="20">
        <v>207248731.14324608</v>
      </c>
      <c r="M14" s="20">
        <v>167857499.99542856</v>
      </c>
      <c r="N14" s="66">
        <v>375106231.13867462</v>
      </c>
      <c r="P14" s="11" t="s">
        <v>46</v>
      </c>
      <c r="Q14" s="70">
        <v>0.20631078727631147</v>
      </c>
      <c r="R14" s="67">
        <v>0.29403759983144656</v>
      </c>
      <c r="S14" s="70">
        <v>0.19667601264043494</v>
      </c>
      <c r="T14" s="68"/>
      <c r="U14" s="68"/>
    </row>
    <row r="15" spans="1:21">
      <c r="B15" s="11" t="s">
        <v>47</v>
      </c>
      <c r="C15" s="31">
        <v>315620.31342000014</v>
      </c>
      <c r="D15" s="31">
        <v>219273.05389000013</v>
      </c>
      <c r="E15" s="66">
        <v>534893.36731000023</v>
      </c>
      <c r="F15" s="20">
        <v>1275105.1798239173</v>
      </c>
      <c r="G15" s="20">
        <v>896117.81193608302</v>
      </c>
      <c r="H15" s="66">
        <v>2171222.9917600006</v>
      </c>
      <c r="I15" s="20">
        <v>68173987.698720023</v>
      </c>
      <c r="J15" s="20">
        <v>54379717.364720032</v>
      </c>
      <c r="K15" s="66">
        <v>122553705.06344005</v>
      </c>
      <c r="L15" s="20">
        <v>275422718.84196615</v>
      </c>
      <c r="M15" s="20">
        <v>222237217.36014858</v>
      </c>
      <c r="N15" s="66">
        <v>497659936.2021147</v>
      </c>
      <c r="P15" s="11" t="s">
        <v>47</v>
      </c>
      <c r="Q15" s="70">
        <v>0.19772537568393411</v>
      </c>
      <c r="R15" s="67">
        <v>0.26544802155049502</v>
      </c>
      <c r="S15" s="70">
        <v>0.19693442871852812</v>
      </c>
      <c r="T15" s="68"/>
      <c r="U15" s="68"/>
    </row>
    <row r="16" spans="1:21">
      <c r="B16" s="11" t="s">
        <v>48</v>
      </c>
      <c r="C16" s="31">
        <v>355150.9228399999</v>
      </c>
      <c r="D16" s="31">
        <v>239334.74625999999</v>
      </c>
      <c r="E16" s="66">
        <v>594485.66909999982</v>
      </c>
      <c r="F16" s="20">
        <v>1630256.1026639172</v>
      </c>
      <c r="G16" s="20">
        <v>1135452.5581960829</v>
      </c>
      <c r="H16" s="66">
        <v>2765708.6608600002</v>
      </c>
      <c r="I16" s="20">
        <v>76712599.333439976</v>
      </c>
      <c r="J16" s="20">
        <v>59355017.072479993</v>
      </c>
      <c r="K16" s="66">
        <v>136067616.40591997</v>
      </c>
      <c r="L16" s="20">
        <v>352135318.1754061</v>
      </c>
      <c r="M16" s="20">
        <v>281592234.43262857</v>
      </c>
      <c r="N16" s="66">
        <v>633727552.60803461</v>
      </c>
      <c r="P16" s="11" t="s">
        <v>48</v>
      </c>
      <c r="Q16" s="67">
        <v>0.20649650259332469</v>
      </c>
      <c r="R16" s="67">
        <v>0.2781440468381966</v>
      </c>
      <c r="S16" s="67">
        <v>0.19898750120162659</v>
      </c>
      <c r="T16" s="68"/>
      <c r="U16" s="68"/>
    </row>
    <row r="17" spans="2:21" s="44" customFormat="1">
      <c r="B17" s="11" t="s">
        <v>50</v>
      </c>
      <c r="C17" s="31">
        <v>321989.31602999999</v>
      </c>
      <c r="D17" s="31">
        <v>220057.03716000009</v>
      </c>
      <c r="E17" s="66">
        <v>542046.35319000005</v>
      </c>
      <c r="F17" s="20">
        <v>1952245.4186939173</v>
      </c>
      <c r="G17" s="20">
        <v>1355509.595356083</v>
      </c>
      <c r="H17" s="66">
        <v>3307755.0140500003</v>
      </c>
      <c r="I17" s="20">
        <v>69549692.262479991</v>
      </c>
      <c r="J17" s="20">
        <v>54574145.215680026</v>
      </c>
      <c r="K17" s="66">
        <v>124123837.47816002</v>
      </c>
      <c r="L17" s="20">
        <v>421685010.43788612</v>
      </c>
      <c r="M17" s="20">
        <v>336166379.64830858</v>
      </c>
      <c r="N17" s="66">
        <v>757851390.08619475</v>
      </c>
      <c r="P17" s="11" t="s">
        <v>50</v>
      </c>
      <c r="Q17" s="70">
        <v>0.19960820964758438</v>
      </c>
      <c r="R17" s="67">
        <v>0.25604547112896436</v>
      </c>
      <c r="S17" s="70">
        <v>0.19908916323626188</v>
      </c>
      <c r="T17" s="68"/>
      <c r="U17" s="68"/>
    </row>
    <row r="18" spans="2:21" s="44" customFormat="1">
      <c r="B18" s="11" t="s">
        <v>51</v>
      </c>
      <c r="C18" s="31">
        <v>306269.90839000006</v>
      </c>
      <c r="D18" s="31">
        <v>234548.25516999999</v>
      </c>
      <c r="E18" s="66">
        <v>540818.16356000002</v>
      </c>
      <c r="F18" s="20">
        <v>2258515.3270839173</v>
      </c>
      <c r="G18" s="20">
        <v>1590057.850526083</v>
      </c>
      <c r="H18" s="66">
        <v>3848573.1776100006</v>
      </c>
      <c r="I18" s="20">
        <v>66154300.21224001</v>
      </c>
      <c r="J18" s="20">
        <v>58167967.282159999</v>
      </c>
      <c r="K18" s="66">
        <v>124322267.49440001</v>
      </c>
      <c r="L18" s="20">
        <v>487839310.65012616</v>
      </c>
      <c r="M18" s="20">
        <v>394334346.93046862</v>
      </c>
      <c r="N18" s="66">
        <v>882173657.58059478</v>
      </c>
      <c r="P18" s="11" t="s">
        <v>51</v>
      </c>
      <c r="Q18" s="70">
        <v>0.18900885245436894</v>
      </c>
      <c r="R18" s="67">
        <v>0.24546547747632391</v>
      </c>
      <c r="S18" s="70">
        <v>0.19766857321672973</v>
      </c>
      <c r="T18" s="68"/>
      <c r="U18" s="68"/>
    </row>
    <row r="19" spans="2:21" s="44" customFormat="1">
      <c r="B19" s="69" t="s">
        <v>52</v>
      </c>
      <c r="C19" s="31">
        <v>273542.90109000012</v>
      </c>
      <c r="D19" s="31">
        <v>243046.84253000014</v>
      </c>
      <c r="E19" s="66">
        <v>516589.74362000026</v>
      </c>
      <c r="F19" s="20">
        <v>2532058.2281739176</v>
      </c>
      <c r="G19" s="20">
        <v>1833104.6930560833</v>
      </c>
      <c r="H19" s="66">
        <v>4365162.9212300014</v>
      </c>
      <c r="I19" s="20">
        <v>59085266.635440022</v>
      </c>
      <c r="J19" s="20">
        <v>60275616.947440036</v>
      </c>
      <c r="K19" s="66">
        <v>119360883.58288005</v>
      </c>
      <c r="L19" s="20">
        <v>546924577.28556621</v>
      </c>
      <c r="M19" s="20">
        <v>454609963.87790865</v>
      </c>
      <c r="N19" s="66">
        <v>1001534541.1634748</v>
      </c>
      <c r="P19" s="69" t="s">
        <v>52</v>
      </c>
      <c r="Q19" s="70">
        <v>0.15729295565015411</v>
      </c>
      <c r="R19" s="67">
        <v>0.21301922004611082</v>
      </c>
      <c r="S19" s="70">
        <v>0.1928566878649251</v>
      </c>
      <c r="T19" s="68"/>
      <c r="U19" s="68"/>
    </row>
    <row r="20" spans="2:21" s="44" customFormat="1">
      <c r="B20" s="11" t="s">
        <v>53</v>
      </c>
      <c r="C20" s="31">
        <v>339029.41075999994</v>
      </c>
      <c r="D20" s="31">
        <v>249722.15645999997</v>
      </c>
      <c r="E20" s="66">
        <v>588751.56721999985</v>
      </c>
      <c r="F20" s="20">
        <v>2871087.6389339175</v>
      </c>
      <c r="G20" s="20">
        <v>2082826.8495160833</v>
      </c>
      <c r="H20" s="66">
        <v>4953914.488450001</v>
      </c>
      <c r="I20" s="20">
        <v>73230352.724159986</v>
      </c>
      <c r="J20" s="20">
        <v>61931094.802079991</v>
      </c>
      <c r="K20" s="66">
        <v>135161447.52623999</v>
      </c>
      <c r="L20" s="20">
        <v>620154930.00972617</v>
      </c>
      <c r="M20" s="20">
        <v>516541058.67998862</v>
      </c>
      <c r="N20" s="66">
        <v>1136695988.6897149</v>
      </c>
      <c r="P20" s="11" t="s">
        <v>53</v>
      </c>
      <c r="Q20" s="70">
        <v>0.17723227033630634</v>
      </c>
      <c r="R20" s="67">
        <v>0.23880977344223522</v>
      </c>
      <c r="S20" s="70">
        <v>0.19099883060939207</v>
      </c>
      <c r="T20" s="68"/>
      <c r="U20" s="68"/>
    </row>
    <row r="21" spans="2:21" s="44" customFormat="1">
      <c r="B21" s="11" t="s">
        <v>54</v>
      </c>
      <c r="C21" s="31">
        <v>344134.32890000008</v>
      </c>
      <c r="D21" s="31">
        <v>246521.55628999998</v>
      </c>
      <c r="E21" s="66">
        <v>590655.88519000006</v>
      </c>
      <c r="F21" s="20">
        <v>3215221.9678339176</v>
      </c>
      <c r="G21" s="20">
        <v>2329348.4058060832</v>
      </c>
      <c r="H21" s="66">
        <v>5544570.3736400008</v>
      </c>
      <c r="I21" s="20">
        <v>74333015.042400017</v>
      </c>
      <c r="J21" s="20">
        <v>61137345.959919997</v>
      </c>
      <c r="K21" s="66">
        <v>135470361.00232002</v>
      </c>
      <c r="L21" s="20">
        <v>694487945.05212617</v>
      </c>
      <c r="M21" s="20">
        <v>577678404.63990867</v>
      </c>
      <c r="N21" s="66">
        <v>1272166349.6920347</v>
      </c>
      <c r="P21" s="11" t="s">
        <v>54</v>
      </c>
      <c r="Q21" s="70">
        <v>0.19522742942684554</v>
      </c>
      <c r="R21" s="67">
        <v>0.277623904370845</v>
      </c>
      <c r="S21" s="70">
        <v>0.19144912534362485</v>
      </c>
      <c r="T21" s="68"/>
      <c r="U21" s="68"/>
    </row>
    <row r="22" spans="2:21" s="44" customFormat="1">
      <c r="B22" s="11" t="s">
        <v>55</v>
      </c>
      <c r="C22" s="31"/>
      <c r="D22" s="31"/>
      <c r="E22" s="66"/>
      <c r="F22" s="20"/>
      <c r="G22" s="20"/>
      <c r="H22" s="66"/>
      <c r="I22" s="20"/>
      <c r="J22" s="20"/>
      <c r="K22" s="66"/>
      <c r="L22" s="20"/>
      <c r="M22" s="20"/>
      <c r="N22" s="66"/>
      <c r="P22" s="11" t="s">
        <v>55</v>
      </c>
      <c r="Q22" s="70" t="s">
        <v>49</v>
      </c>
      <c r="R22" s="67" t="s">
        <v>49</v>
      </c>
      <c r="S22" s="70" t="s">
        <v>49</v>
      </c>
      <c r="T22" s="68"/>
      <c r="U22" s="68"/>
    </row>
    <row r="23" spans="2:21" s="44" customFormat="1">
      <c r="B23" s="29" t="s">
        <v>56</v>
      </c>
      <c r="C23" s="31"/>
      <c r="D23" s="31"/>
      <c r="E23" s="66"/>
      <c r="F23" s="20"/>
      <c r="G23" s="20"/>
      <c r="H23" s="66"/>
      <c r="I23" s="20"/>
      <c r="J23" s="20"/>
      <c r="K23" s="66"/>
      <c r="L23" s="20"/>
      <c r="M23" s="20"/>
      <c r="N23" s="66"/>
      <c r="P23" s="11" t="s">
        <v>56</v>
      </c>
      <c r="Q23" s="70" t="s">
        <v>49</v>
      </c>
      <c r="R23" s="67" t="s">
        <v>49</v>
      </c>
      <c r="S23" s="70" t="s">
        <v>49</v>
      </c>
      <c r="T23" s="68"/>
      <c r="U23" s="68"/>
    </row>
    <row r="25" spans="2:21" s="44" customFormat="1" ht="15">
      <c r="C25" s="71"/>
    </row>
    <row r="26" spans="2:21" s="44" customFormat="1">
      <c r="C26" s="72"/>
      <c r="D26" s="72"/>
      <c r="E26" s="68"/>
    </row>
    <row r="27" spans="2:21" s="44" customFormat="1" ht="13.5" thickBot="1">
      <c r="B27" s="59"/>
      <c r="C27" s="73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</row>
    <row r="28" spans="2:21" s="44" customFormat="1" ht="13.5" thickTop="1"/>
    <row r="32" spans="2:21" s="44" customFormat="1">
      <c r="B32" s="60"/>
      <c r="C32" s="61"/>
      <c r="D32" s="61"/>
      <c r="E32" s="61"/>
      <c r="F32" s="61"/>
      <c r="G32" s="61"/>
      <c r="H32" s="61"/>
      <c r="I32" s="61"/>
      <c r="J32" s="61"/>
      <c r="K32" s="61"/>
    </row>
    <row r="33" spans="1:11">
      <c r="B33" s="3"/>
      <c r="C33" s="3"/>
      <c r="D33" s="62" t="s">
        <v>12</v>
      </c>
      <c r="E33" s="62"/>
      <c r="F33" s="62" t="s">
        <v>14</v>
      </c>
      <c r="G33" s="62"/>
      <c r="I33" s="3" t="s">
        <v>57</v>
      </c>
      <c r="J33" s="74"/>
      <c r="K33" s="74" t="s">
        <v>22</v>
      </c>
    </row>
    <row r="34" spans="1:11">
      <c r="B34" s="63"/>
      <c r="C34" s="63" t="s">
        <v>37</v>
      </c>
      <c r="D34" s="63" t="s">
        <v>38</v>
      </c>
      <c r="E34" s="63" t="s">
        <v>58</v>
      </c>
      <c r="F34" s="63" t="s">
        <v>37</v>
      </c>
      <c r="G34" s="63" t="s">
        <v>38</v>
      </c>
      <c r="H34" s="63" t="s">
        <v>37</v>
      </c>
      <c r="I34" s="75" t="s">
        <v>38</v>
      </c>
      <c r="J34" s="63" t="s">
        <v>37</v>
      </c>
      <c r="K34" s="75" t="s">
        <v>38</v>
      </c>
    </row>
    <row r="35" spans="1:11">
      <c r="A35" s="52" t="s">
        <v>59</v>
      </c>
      <c r="B35" s="11" t="s">
        <v>44</v>
      </c>
      <c r="C35" s="31">
        <v>21420.292516474619</v>
      </c>
      <c r="D35" s="20">
        <v>21420.292516474619</v>
      </c>
      <c r="E35" s="76">
        <v>0.99744037322216927</v>
      </c>
      <c r="F35" s="31">
        <v>4911717.8010471025</v>
      </c>
      <c r="G35" s="20">
        <v>4911717.8010471025</v>
      </c>
      <c r="H35" s="26">
        <v>25.883816232368158</v>
      </c>
      <c r="I35" s="26">
        <v>25.883816232368158</v>
      </c>
      <c r="J35" s="31">
        <v>11</v>
      </c>
      <c r="K35" s="31">
        <v>11</v>
      </c>
    </row>
    <row r="36" spans="1:11">
      <c r="A36" s="52" t="s">
        <v>60</v>
      </c>
      <c r="B36" s="69" t="s">
        <v>45</v>
      </c>
      <c r="C36" s="31">
        <v>19955.098571124239</v>
      </c>
      <c r="D36" s="20">
        <v>41375.391087598859</v>
      </c>
      <c r="E36" s="13">
        <v>0.99681038477441108</v>
      </c>
      <c r="F36" s="31">
        <v>4525062.9039029991</v>
      </c>
      <c r="G36" s="20">
        <v>9436780.7049501017</v>
      </c>
      <c r="H36" s="26">
        <v>25.839505215781571</v>
      </c>
      <c r="I36" s="26">
        <v>25.86233016427726</v>
      </c>
      <c r="J36" s="31">
        <v>4</v>
      </c>
      <c r="K36" s="31">
        <v>15</v>
      </c>
    </row>
    <row r="37" spans="1:11">
      <c r="A37" s="52" t="s">
        <v>61</v>
      </c>
      <c r="B37" s="11" t="s">
        <v>46</v>
      </c>
      <c r="C37" s="31">
        <v>21888.596129801495</v>
      </c>
      <c r="D37" s="20">
        <v>63263.987217400354</v>
      </c>
      <c r="E37" s="76">
        <v>0.99646379868395896</v>
      </c>
      <c r="F37" s="31">
        <v>4965041.167567526</v>
      </c>
      <c r="G37" s="20">
        <v>14401821.872517627</v>
      </c>
      <c r="H37" s="26">
        <v>25.870130379400251</v>
      </c>
      <c r="I37" s="26">
        <v>25.865038438430204</v>
      </c>
      <c r="J37" s="31">
        <v>8</v>
      </c>
      <c r="K37" s="31">
        <v>23</v>
      </c>
    </row>
    <row r="38" spans="1:11">
      <c r="A38" s="52" t="s">
        <v>62</v>
      </c>
      <c r="B38" s="11" t="s">
        <v>47</v>
      </c>
      <c r="C38" s="31">
        <v>20618.481949765301</v>
      </c>
      <c r="D38" s="20">
        <v>83882.469167165662</v>
      </c>
      <c r="E38" s="76">
        <v>0.99839405129021086</v>
      </c>
      <c r="F38" s="31">
        <v>4675210.6948340274</v>
      </c>
      <c r="G38" s="20">
        <v>19077032.567351654</v>
      </c>
      <c r="H38" s="26">
        <v>25.87959439752489</v>
      </c>
      <c r="I38" s="26">
        <v>25.868925829230545</v>
      </c>
      <c r="J38" s="31">
        <v>7</v>
      </c>
      <c r="K38" s="31">
        <v>30</v>
      </c>
    </row>
    <row r="39" spans="1:11">
      <c r="A39" s="52" t="s">
        <v>63</v>
      </c>
      <c r="B39" s="11" t="s">
        <v>48</v>
      </c>
      <c r="C39" s="31">
        <v>22971.212762007443</v>
      </c>
      <c r="D39" s="20">
        <v>106853.68192917311</v>
      </c>
      <c r="E39" s="76">
        <v>0.9936105491167655</v>
      </c>
      <c r="F39" s="31">
        <v>5202834.7466826979</v>
      </c>
      <c r="G39" s="20">
        <v>24279867.31403435</v>
      </c>
      <c r="H39" s="26">
        <v>25.87959439752489</v>
      </c>
      <c r="I39" s="26">
        <v>25.871174493083707</v>
      </c>
      <c r="J39" s="31">
        <v>3</v>
      </c>
      <c r="K39" s="31">
        <v>33</v>
      </c>
    </row>
    <row r="40" spans="1:11">
      <c r="A40" s="52" t="s">
        <v>64</v>
      </c>
      <c r="B40" s="11" t="s">
        <v>50</v>
      </c>
      <c r="C40" s="31">
        <v>20902.833224648446</v>
      </c>
      <c r="D40" s="20">
        <v>127756.51515382156</v>
      </c>
      <c r="E40" s="76">
        <v>0.99834292775891598</v>
      </c>
      <c r="F40" s="31">
        <v>4737076.2155180518</v>
      </c>
      <c r="G40" s="20">
        <v>29016943.5295524</v>
      </c>
      <c r="H40" s="26">
        <v>25.93171688088788</v>
      </c>
      <c r="I40" s="26">
        <v>25.880917594812544</v>
      </c>
      <c r="J40" s="31">
        <v>6</v>
      </c>
      <c r="K40" s="31">
        <v>39</v>
      </c>
    </row>
    <row r="41" spans="1:11">
      <c r="A41" s="52" t="s">
        <v>65</v>
      </c>
      <c r="B41" s="11" t="s">
        <v>51</v>
      </c>
      <c r="C41" s="31">
        <v>20692.649642948221</v>
      </c>
      <c r="D41" s="20">
        <v>148449.16479676979</v>
      </c>
      <c r="E41" s="76">
        <v>0.99713678207571432</v>
      </c>
      <c r="F41" s="31">
        <v>4705141.4953591349</v>
      </c>
      <c r="G41" s="31">
        <v>33722085.024911538</v>
      </c>
      <c r="H41" s="26">
        <v>26.135761871573738</v>
      </c>
      <c r="I41" s="26">
        <v>25.91593816181696</v>
      </c>
      <c r="J41" s="31">
        <v>4</v>
      </c>
      <c r="K41" s="31">
        <v>43</v>
      </c>
    </row>
    <row r="42" spans="1:11">
      <c r="A42" s="52" t="s">
        <v>66</v>
      </c>
      <c r="B42" s="69" t="s">
        <v>52</v>
      </c>
      <c r="C42" s="31">
        <v>19564.37029780585</v>
      </c>
      <c r="D42" s="20">
        <v>168013.53509457564</v>
      </c>
      <c r="E42" s="76">
        <v>0.99867518327070082</v>
      </c>
      <c r="F42" s="31">
        <v>4520454.6825198522</v>
      </c>
      <c r="G42" s="31">
        <v>38242539.707431391</v>
      </c>
      <c r="H42" s="26">
        <v>26.404618996499771</v>
      </c>
      <c r="I42" s="26">
        <v>25.970378365335947</v>
      </c>
      <c r="J42" s="31">
        <v>3</v>
      </c>
      <c r="K42" s="31">
        <v>46</v>
      </c>
    </row>
    <row r="43" spans="1:11">
      <c r="A43" s="52" t="s">
        <v>67</v>
      </c>
      <c r="B43" s="11" t="s">
        <v>53</v>
      </c>
      <c r="C43" s="31">
        <v>22444.75229005481</v>
      </c>
      <c r="D43" s="20">
        <v>190458.28738463044</v>
      </c>
      <c r="E43" s="76">
        <v>0.99760932904984256</v>
      </c>
      <c r="F43" s="31">
        <v>5097710.5936068911</v>
      </c>
      <c r="G43" s="31">
        <v>43340250.30103828</v>
      </c>
      <c r="H43" s="26">
        <v>26.231145686596587</v>
      </c>
      <c r="I43" s="26">
        <v>26.000877411584103</v>
      </c>
      <c r="J43" s="31">
        <v>4</v>
      </c>
      <c r="K43" s="31">
        <v>50</v>
      </c>
    </row>
    <row r="44" spans="1:11">
      <c r="A44" s="52" t="s">
        <v>68</v>
      </c>
      <c r="B44" s="11" t="s">
        <v>54</v>
      </c>
      <c r="C44" s="31">
        <v>22930.578490668726</v>
      </c>
      <c r="D44" s="20">
        <v>213388.86587529918</v>
      </c>
      <c r="E44" s="76">
        <v>0.99518806565506857</v>
      </c>
      <c r="F44" s="31">
        <v>5202484.5950547084</v>
      </c>
      <c r="G44" s="31">
        <v>48542734.896092989</v>
      </c>
      <c r="H44" s="26">
        <v>25.758438036369615</v>
      </c>
      <c r="I44" s="26">
        <v>25.975000285574467</v>
      </c>
      <c r="J44" s="31">
        <v>8</v>
      </c>
      <c r="K44" s="31">
        <v>58</v>
      </c>
    </row>
    <row r="45" spans="1:11">
      <c r="A45" s="52" t="s">
        <v>69</v>
      </c>
      <c r="B45" s="11" t="s">
        <v>55</v>
      </c>
      <c r="C45" s="31"/>
      <c r="D45" s="20"/>
      <c r="E45" s="76"/>
      <c r="F45" s="31"/>
      <c r="G45" s="31"/>
      <c r="H45" s="26" t="s">
        <v>49</v>
      </c>
      <c r="I45" s="26" t="s">
        <v>49</v>
      </c>
      <c r="J45" s="31"/>
      <c r="K45" s="31"/>
    </row>
    <row r="46" spans="1:11">
      <c r="A46" s="52" t="s">
        <v>70</v>
      </c>
      <c r="B46" s="11" t="s">
        <v>56</v>
      </c>
      <c r="C46" s="31"/>
      <c r="D46" s="20"/>
      <c r="E46" s="76"/>
      <c r="F46" s="31"/>
      <c r="G46" s="31"/>
      <c r="H46" s="26" t="s">
        <v>49</v>
      </c>
      <c r="I46" s="26" t="s">
        <v>49</v>
      </c>
      <c r="J46" s="31"/>
      <c r="K46" s="31"/>
    </row>
    <row r="47" spans="1:11">
      <c r="J47" s="77"/>
      <c r="K47" s="77"/>
    </row>
    <row r="50" spans="1:18" ht="13.5" thickBot="1">
      <c r="A50" s="58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</row>
    <row r="51" spans="1:18" ht="13.5" thickTop="1"/>
    <row r="1048576" spans="11:11" s="44" customFormat="1">
      <c r="K1048576" s="31"/>
    </row>
  </sheetData>
  <mergeCells count="6">
    <mergeCell ref="C9:H9"/>
    <mergeCell ref="I9:N9"/>
    <mergeCell ref="C10:E10"/>
    <mergeCell ref="F10:H10"/>
    <mergeCell ref="I10:K10"/>
    <mergeCell ref="L10:N10"/>
  </mergeCells>
  <printOptions horizontalCentered="1" verticalCentered="1"/>
  <pageMargins left="0.74803149606299213" right="0.55118110236220474" top="0.86614173228346458" bottom="0.62992125984251968" header="0.55118110236220474" footer="0"/>
  <pageSetup paperSize="9" scale="70" orientation="landscape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2:R45"/>
  <sheetViews>
    <sheetView showGridLines="0" zoomScaleSheetLayoutView="100" workbookViewId="0"/>
  </sheetViews>
  <sheetFormatPr defaultRowHeight="12.75"/>
  <cols>
    <col min="1" max="1" width="9.140625" style="2"/>
    <col min="2" max="3" width="10.140625" style="2" customWidth="1"/>
    <col min="4" max="4" width="9.140625" style="2"/>
    <col min="5" max="5" width="9.5703125" style="2" bestFit="1" customWidth="1"/>
    <col min="6" max="15" width="9.140625" style="2"/>
    <col min="16" max="16" width="8.7109375" style="2" bestFit="1" customWidth="1"/>
    <col min="17" max="19" width="9.140625" style="2"/>
    <col min="20" max="20" width="9.42578125" style="2" customWidth="1"/>
    <col min="21" max="16384" width="9.140625" style="2"/>
  </cols>
  <sheetData>
    <row r="2" spans="1:18" ht="20.25">
      <c r="C2" s="78" t="s">
        <v>71</v>
      </c>
      <c r="N2" s="4" t="str">
        <f>+'Detalhe Oferta'!R2</f>
        <v>Outubro de 2011</v>
      </c>
      <c r="P2" s="3"/>
      <c r="Q2" s="3"/>
      <c r="R2" s="3"/>
    </row>
    <row r="3" spans="1:18">
      <c r="P3" s="3"/>
      <c r="Q3" s="3"/>
      <c r="R3" s="3"/>
    </row>
    <row r="4" spans="1:18" ht="13.5" thickBo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3"/>
      <c r="R4" s="3"/>
    </row>
    <row r="5" spans="1:18" ht="13.5" thickTop="1">
      <c r="Q5" s="3"/>
      <c r="R5" s="3"/>
    </row>
    <row r="7" spans="1:18">
      <c r="A7" s="43"/>
      <c r="B7" s="79" t="s">
        <v>72</v>
      </c>
      <c r="C7" s="61"/>
      <c r="D7" s="61"/>
      <c r="E7" s="61"/>
      <c r="G7" s="79" t="s">
        <v>73</v>
      </c>
      <c r="H7" s="61"/>
      <c r="I7" s="61"/>
      <c r="J7" s="61"/>
      <c r="L7" s="79" t="s">
        <v>74</v>
      </c>
      <c r="M7" s="79"/>
      <c r="N7" s="61"/>
      <c r="O7" s="61"/>
      <c r="P7" s="61"/>
    </row>
    <row r="8" spans="1:18">
      <c r="A8" s="43"/>
      <c r="B8" s="80"/>
      <c r="C8" s="80" t="s">
        <v>75</v>
      </c>
      <c r="D8" s="80"/>
      <c r="E8" s="63" t="s">
        <v>76</v>
      </c>
      <c r="G8" s="80"/>
      <c r="H8" s="80" t="s">
        <v>75</v>
      </c>
      <c r="I8" s="80"/>
      <c r="J8" s="63" t="s">
        <v>76</v>
      </c>
      <c r="L8" s="81"/>
      <c r="M8" s="81" t="s">
        <v>75</v>
      </c>
      <c r="N8" s="81"/>
      <c r="O8" s="65" t="s">
        <v>77</v>
      </c>
      <c r="P8" s="63" t="s">
        <v>76</v>
      </c>
    </row>
    <row r="9" spans="1:18">
      <c r="A9" s="43">
        <v>1</v>
      </c>
      <c r="B9" s="82"/>
      <c r="C9" s="82"/>
      <c r="D9" s="189" t="s">
        <v>82</v>
      </c>
      <c r="E9" s="83">
        <v>0.358960142010674</v>
      </c>
      <c r="F9" s="190"/>
      <c r="G9" s="191"/>
      <c r="H9" s="191"/>
      <c r="I9" s="189" t="s">
        <v>79</v>
      </c>
      <c r="J9" s="83">
        <v>6.3148247496423466E-3</v>
      </c>
      <c r="K9" s="190"/>
      <c r="L9" s="191"/>
      <c r="M9" s="191"/>
      <c r="N9" s="189" t="s">
        <v>80</v>
      </c>
      <c r="O9" s="84" t="s">
        <v>81</v>
      </c>
      <c r="P9" s="83">
        <v>0.79039055039128603</v>
      </c>
    </row>
    <row r="10" spans="1:18">
      <c r="A10" s="43">
        <f t="shared" ref="A10:A18" si="0">+A9+1</f>
        <v>2</v>
      </c>
      <c r="B10" s="82"/>
      <c r="C10" s="82"/>
      <c r="D10" s="189" t="s">
        <v>78</v>
      </c>
      <c r="E10" s="83">
        <v>0.35703097764363123</v>
      </c>
      <c r="F10" s="190"/>
      <c r="G10" s="191"/>
      <c r="H10" s="191"/>
      <c r="I10" s="189" t="s">
        <v>83</v>
      </c>
      <c r="J10" s="83">
        <v>1.1154039011854073E-2</v>
      </c>
      <c r="K10" s="190"/>
      <c r="L10" s="191"/>
      <c r="M10" s="191"/>
      <c r="N10" s="189" t="s">
        <v>78</v>
      </c>
      <c r="O10" s="84" t="s">
        <v>81</v>
      </c>
      <c r="P10" s="83">
        <v>0.77858766652478295</v>
      </c>
    </row>
    <row r="11" spans="1:18">
      <c r="A11" s="43">
        <f t="shared" si="0"/>
        <v>3</v>
      </c>
      <c r="B11" s="82"/>
      <c r="C11" s="82"/>
      <c r="D11" s="189" t="s">
        <v>86</v>
      </c>
      <c r="E11" s="83">
        <v>0.33737517332567291</v>
      </c>
      <c r="F11" s="190"/>
      <c r="G11" s="191"/>
      <c r="H11" s="191"/>
      <c r="I11" s="189" t="s">
        <v>84</v>
      </c>
      <c r="J11" s="83">
        <v>2.2739967345535777E-2</v>
      </c>
      <c r="K11" s="190"/>
      <c r="L11" s="243"/>
      <c r="M11" s="243"/>
      <c r="N11" s="192" t="s">
        <v>82</v>
      </c>
      <c r="O11" s="85" t="s">
        <v>81</v>
      </c>
      <c r="P11" s="86">
        <v>0.75017929765061386</v>
      </c>
    </row>
    <row r="12" spans="1:18">
      <c r="A12" s="43">
        <f t="shared" si="0"/>
        <v>4</v>
      </c>
      <c r="B12" s="82"/>
      <c r="C12" s="82"/>
      <c r="D12" s="189" t="s">
        <v>80</v>
      </c>
      <c r="E12" s="83">
        <v>0.33463766219259139</v>
      </c>
      <c r="F12" s="190"/>
      <c r="G12" s="191"/>
      <c r="H12" s="191"/>
      <c r="I12" s="189" t="s">
        <v>87</v>
      </c>
      <c r="J12" s="83">
        <v>2.7484931123005617E-2</v>
      </c>
      <c r="K12" s="190"/>
      <c r="L12" s="243"/>
      <c r="M12" s="243"/>
      <c r="N12" s="192" t="s">
        <v>85</v>
      </c>
      <c r="O12" s="85" t="s">
        <v>81</v>
      </c>
      <c r="P12" s="86">
        <v>0.73805826910308303</v>
      </c>
    </row>
    <row r="13" spans="1:18">
      <c r="A13" s="43">
        <f t="shared" si="0"/>
        <v>5</v>
      </c>
      <c r="B13" s="82"/>
      <c r="C13" s="82"/>
      <c r="D13" s="189" t="s">
        <v>359</v>
      </c>
      <c r="E13" s="83">
        <v>0.32558005693660919</v>
      </c>
      <c r="F13" s="190"/>
      <c r="G13" s="191"/>
      <c r="H13" s="191"/>
      <c r="I13" s="189" t="s">
        <v>89</v>
      </c>
      <c r="J13" s="83">
        <v>3.5806638587379362E-2</v>
      </c>
      <c r="K13" s="190"/>
      <c r="L13" s="243"/>
      <c r="M13" s="243"/>
      <c r="N13" s="192" t="s">
        <v>88</v>
      </c>
      <c r="O13" s="85" t="s">
        <v>81</v>
      </c>
      <c r="P13" s="86">
        <v>0.72448667851026105</v>
      </c>
    </row>
    <row r="14" spans="1:18">
      <c r="A14" s="43">
        <f t="shared" si="0"/>
        <v>6</v>
      </c>
      <c r="B14" s="82"/>
      <c r="C14" s="82"/>
      <c r="D14" s="189" t="s">
        <v>364</v>
      </c>
      <c r="E14" s="83">
        <v>0.32070935496895014</v>
      </c>
      <c r="F14" s="190"/>
      <c r="G14" s="191"/>
      <c r="H14" s="191"/>
      <c r="I14" s="189" t="s">
        <v>91</v>
      </c>
      <c r="J14" s="83">
        <v>3.7905845760868473E-2</v>
      </c>
      <c r="K14" s="190"/>
      <c r="L14" s="243"/>
      <c r="M14" s="243"/>
      <c r="N14" s="192" t="s">
        <v>286</v>
      </c>
      <c r="O14" s="85" t="s">
        <v>99</v>
      </c>
      <c r="P14" s="86">
        <v>0.72002060895033448</v>
      </c>
    </row>
    <row r="15" spans="1:18">
      <c r="A15" s="43">
        <f t="shared" si="0"/>
        <v>7</v>
      </c>
      <c r="B15" s="82"/>
      <c r="C15" s="82"/>
      <c r="D15" s="189" t="s">
        <v>352</v>
      </c>
      <c r="E15" s="83">
        <v>0.31918812192635154</v>
      </c>
      <c r="F15" s="190"/>
      <c r="G15" s="191"/>
      <c r="H15" s="191"/>
      <c r="I15" s="189" t="s">
        <v>92</v>
      </c>
      <c r="J15" s="83">
        <v>4.0635248397514173E-2</v>
      </c>
      <c r="K15" s="190"/>
      <c r="L15" s="191"/>
      <c r="M15" s="191"/>
      <c r="N15" s="189" t="s">
        <v>359</v>
      </c>
      <c r="O15" s="84" t="s">
        <v>81</v>
      </c>
      <c r="P15" s="83">
        <v>0.68108898357089664</v>
      </c>
    </row>
    <row r="16" spans="1:18">
      <c r="A16" s="43">
        <f t="shared" si="0"/>
        <v>8</v>
      </c>
      <c r="B16" s="82"/>
      <c r="C16" s="82"/>
      <c r="D16" s="189" t="s">
        <v>354</v>
      </c>
      <c r="E16" s="83">
        <v>0.31914784504623905</v>
      </c>
      <c r="F16" s="190"/>
      <c r="G16" s="191"/>
      <c r="H16" s="191"/>
      <c r="I16" s="189" t="s">
        <v>360</v>
      </c>
      <c r="J16" s="83">
        <v>5.0591281627852931E-2</v>
      </c>
      <c r="K16" s="190"/>
      <c r="L16" s="191"/>
      <c r="M16" s="191"/>
      <c r="N16" s="189" t="s">
        <v>78</v>
      </c>
      <c r="O16" s="84" t="s">
        <v>100</v>
      </c>
      <c r="P16" s="83">
        <v>0.62247374918554754</v>
      </c>
    </row>
    <row r="17" spans="1:16">
      <c r="A17" s="43">
        <f t="shared" si="0"/>
        <v>9</v>
      </c>
      <c r="B17" s="82"/>
      <c r="C17" s="82"/>
      <c r="D17" s="189" t="s">
        <v>365</v>
      </c>
      <c r="E17" s="83">
        <v>0.30895303264798046</v>
      </c>
      <c r="F17" s="190"/>
      <c r="G17" s="191"/>
      <c r="H17" s="191"/>
      <c r="I17" s="189" t="s">
        <v>129</v>
      </c>
      <c r="J17" s="83">
        <v>5.5107621644456234E-2</v>
      </c>
      <c r="K17" s="190"/>
      <c r="L17" s="191"/>
      <c r="M17" s="191"/>
      <c r="N17" s="189" t="s">
        <v>286</v>
      </c>
      <c r="O17" s="84" t="s">
        <v>100</v>
      </c>
      <c r="P17" s="83">
        <v>0.60563550547245526</v>
      </c>
    </row>
    <row r="18" spans="1:16">
      <c r="A18" s="87">
        <f t="shared" si="0"/>
        <v>10</v>
      </c>
      <c r="B18" s="82"/>
      <c r="C18" s="82"/>
      <c r="D18" s="189" t="s">
        <v>366</v>
      </c>
      <c r="E18" s="83">
        <v>0.30509935561356644</v>
      </c>
      <c r="F18" s="190"/>
      <c r="G18" s="191"/>
      <c r="H18" s="191"/>
      <c r="I18" s="189" t="s">
        <v>353</v>
      </c>
      <c r="J18" s="83">
        <v>5.8559685152494434E-2</v>
      </c>
      <c r="K18" s="190"/>
      <c r="L18" s="191"/>
      <c r="M18" s="191"/>
      <c r="N18" s="189" t="s">
        <v>93</v>
      </c>
      <c r="O18" s="84" t="s">
        <v>81</v>
      </c>
      <c r="P18" s="83">
        <v>0.60493230676509269</v>
      </c>
    </row>
    <row r="19" spans="1:16">
      <c r="B19" s="43"/>
      <c r="C19" s="88"/>
      <c r="D19" s="88"/>
      <c r="E19" s="89"/>
      <c r="F19" s="90"/>
      <c r="J19" s="91"/>
      <c r="K19" s="91"/>
      <c r="L19" s="89"/>
      <c r="M19" s="92"/>
      <c r="N19" s="90"/>
    </row>
    <row r="21" spans="1:16">
      <c r="C21" s="79" t="s">
        <v>97</v>
      </c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 spans="1:16">
      <c r="C22" s="63"/>
      <c r="D22" s="63" t="s">
        <v>44</v>
      </c>
      <c r="E22" s="63" t="s">
        <v>45</v>
      </c>
      <c r="F22" s="63" t="s">
        <v>46</v>
      </c>
      <c r="G22" s="63" t="s">
        <v>47</v>
      </c>
      <c r="H22" s="63" t="s">
        <v>48</v>
      </c>
      <c r="I22" s="63" t="s">
        <v>50</v>
      </c>
      <c r="J22" s="63" t="s">
        <v>51</v>
      </c>
      <c r="K22" s="63" t="s">
        <v>52</v>
      </c>
      <c r="L22" s="63" t="s">
        <v>53</v>
      </c>
      <c r="M22" s="63" t="s">
        <v>54</v>
      </c>
      <c r="N22" s="63" t="s">
        <v>55</v>
      </c>
      <c r="O22" s="63" t="s">
        <v>56</v>
      </c>
    </row>
    <row r="23" spans="1:16">
      <c r="C23" s="11" t="s">
        <v>98</v>
      </c>
      <c r="D23" s="93">
        <v>7.0882644602428324E-2</v>
      </c>
      <c r="E23" s="93">
        <v>6.1848725811219661E-2</v>
      </c>
      <c r="F23" s="93">
        <v>6.5469251716669133E-2</v>
      </c>
      <c r="G23" s="93">
        <v>6.2399748720017002E-2</v>
      </c>
      <c r="H23" s="93">
        <v>0.10582362259871456</v>
      </c>
      <c r="I23" s="93">
        <v>0.1295390513999998</v>
      </c>
      <c r="J23" s="93">
        <v>7.7319918435147378E-2</v>
      </c>
      <c r="K23" s="93">
        <v>6.019925075381951E-2</v>
      </c>
      <c r="L23" s="93">
        <v>6.4143319341501873E-2</v>
      </c>
      <c r="M23" s="93">
        <v>7.0298708139355875E-2</v>
      </c>
      <c r="N23" s="93"/>
      <c r="O23" s="93"/>
      <c r="P23" s="94"/>
    </row>
    <row r="24" spans="1:16">
      <c r="C24" s="11" t="s">
        <v>99</v>
      </c>
      <c r="D24" s="93">
        <v>8.9727365860333586E-2</v>
      </c>
      <c r="E24" s="93">
        <v>8.6473265143290234E-2</v>
      </c>
      <c r="F24" s="93">
        <v>9.5846845198429259E-2</v>
      </c>
      <c r="G24" s="93">
        <v>9.1292541475422331E-2</v>
      </c>
      <c r="H24" s="93">
        <v>0.11028330673464576</v>
      </c>
      <c r="I24" s="93">
        <v>9.6743246043560022E-2</v>
      </c>
      <c r="J24" s="93">
        <v>9.9632512213845656E-2</v>
      </c>
      <c r="K24" s="93">
        <v>9.0224713301177845E-2</v>
      </c>
      <c r="L24" s="93">
        <v>0.10050512672145201</v>
      </c>
      <c r="M24" s="93">
        <v>0.11171956963775016</v>
      </c>
      <c r="N24" s="93"/>
      <c r="O24" s="93"/>
      <c r="P24" s="94"/>
    </row>
    <row r="25" spans="1:16">
      <c r="C25" s="11" t="s">
        <v>100</v>
      </c>
      <c r="D25" s="93">
        <v>0.22020434310766562</v>
      </c>
      <c r="E25" s="93">
        <v>0.21298086638060856</v>
      </c>
      <c r="F25" s="93">
        <v>0.23489300670030866</v>
      </c>
      <c r="G25" s="93">
        <v>0.20071856689651699</v>
      </c>
      <c r="H25" s="93">
        <v>0.22949777160809195</v>
      </c>
      <c r="I25" s="93">
        <v>0.1976829129352744</v>
      </c>
      <c r="J25" s="93">
        <v>0.17476510488499306</v>
      </c>
      <c r="K25" s="93">
        <v>0.14400850787230124</v>
      </c>
      <c r="L25" s="93">
        <v>0.21344726505296324</v>
      </c>
      <c r="M25" s="93">
        <v>0.26656254968555165</v>
      </c>
      <c r="N25" s="93"/>
      <c r="O25" s="93"/>
      <c r="P25" s="94"/>
    </row>
    <row r="26" spans="1:16">
      <c r="C26" s="11" t="s">
        <v>81</v>
      </c>
      <c r="D26" s="93">
        <v>0.27404519141894756</v>
      </c>
      <c r="E26" s="93">
        <v>0.26495855047823341</v>
      </c>
      <c r="F26" s="93">
        <v>0.28129647326946633</v>
      </c>
      <c r="G26" s="93">
        <v>0.26130385225378439</v>
      </c>
      <c r="H26" s="93">
        <v>0.27634869743680213</v>
      </c>
      <c r="I26" s="93">
        <v>0.25439946789746531</v>
      </c>
      <c r="J26" s="93">
        <v>0.23899486378647941</v>
      </c>
      <c r="K26" s="93">
        <v>0.18639691092410499</v>
      </c>
      <c r="L26" s="93">
        <v>0.23880977344223522</v>
      </c>
      <c r="M26" s="93">
        <v>0.277623904370845</v>
      </c>
      <c r="N26" s="93"/>
      <c r="O26" s="93"/>
      <c r="P26" s="94"/>
    </row>
    <row r="27" spans="1:16">
      <c r="C27" s="11" t="s">
        <v>101</v>
      </c>
      <c r="D27" s="93">
        <v>0.17350459055472434</v>
      </c>
      <c r="E27" s="93">
        <v>0.16845378246533568</v>
      </c>
      <c r="F27" s="93">
        <v>0.18044844269913998</v>
      </c>
      <c r="G27" s="93">
        <v>0.17927216891554648</v>
      </c>
      <c r="H27" s="93">
        <v>0.18282512569557965</v>
      </c>
      <c r="I27" s="93">
        <v>0.17968513112880496</v>
      </c>
      <c r="J27" s="93">
        <v>0.18221619599218422</v>
      </c>
      <c r="K27" s="93">
        <v>0.1539359009679919</v>
      </c>
      <c r="L27" s="93">
        <v>0.15977594774030665</v>
      </c>
      <c r="M27" s="93">
        <v>0.17587415062557565</v>
      </c>
      <c r="N27" s="93"/>
      <c r="O27" s="93"/>
      <c r="P27" s="94"/>
    </row>
    <row r="28" spans="1:16">
      <c r="C28" s="11" t="s">
        <v>102</v>
      </c>
      <c r="D28" s="93">
        <v>0.15027603150434607</v>
      </c>
      <c r="E28" s="93">
        <v>0.15201219214898209</v>
      </c>
      <c r="F28" s="93">
        <v>0.16108483321753428</v>
      </c>
      <c r="G28" s="93">
        <v>0.16697731955438813</v>
      </c>
      <c r="H28" s="93">
        <v>0.16141380592031571</v>
      </c>
      <c r="I28" s="93">
        <v>0.17003505781789266</v>
      </c>
      <c r="J28" s="93">
        <v>0.16980568936218382</v>
      </c>
      <c r="K28" s="93">
        <v>0.15165256354356096</v>
      </c>
      <c r="L28" s="93">
        <v>0.14828729862728635</v>
      </c>
      <c r="M28" s="93">
        <v>0.15485037885514555</v>
      </c>
      <c r="N28" s="93"/>
      <c r="O28" s="93"/>
      <c r="P28" s="94"/>
    </row>
    <row r="29" spans="1:16">
      <c r="C29" s="11" t="s">
        <v>103</v>
      </c>
      <c r="D29" s="93">
        <v>0.17350894367599556</v>
      </c>
      <c r="E29" s="93">
        <v>0.17729171523416157</v>
      </c>
      <c r="F29" s="93">
        <v>0.18603436997330308</v>
      </c>
      <c r="G29" s="93">
        <v>0.1858401896151271</v>
      </c>
      <c r="H29" s="93">
        <v>0.18127073111511516</v>
      </c>
      <c r="I29" s="93">
        <v>0.18865524669757414</v>
      </c>
      <c r="J29" s="93">
        <v>0.1870614234464503</v>
      </c>
      <c r="K29" s="93">
        <v>0.16110981131181032</v>
      </c>
      <c r="L29" s="93">
        <v>0.16374105909581005</v>
      </c>
      <c r="M29" s="93">
        <v>0.16998413834999918</v>
      </c>
      <c r="N29" s="93"/>
      <c r="O29" s="93"/>
      <c r="P29" s="94"/>
    </row>
    <row r="30" spans="1:16">
      <c r="C30" s="11" t="s">
        <v>104</v>
      </c>
      <c r="D30" s="93">
        <v>0.21049493260191701</v>
      </c>
      <c r="E30" s="93">
        <v>0.22002794515265001</v>
      </c>
      <c r="F30" s="93">
        <v>0.23467230114420093</v>
      </c>
      <c r="G30" s="93">
        <v>0.22380353746978623</v>
      </c>
      <c r="H30" s="93">
        <v>0.22523888068255857</v>
      </c>
      <c r="I30" s="93">
        <v>0.22041602689968184</v>
      </c>
      <c r="J30" s="93">
        <v>0.20515297471778832</v>
      </c>
      <c r="K30" s="93">
        <v>0.16016521498359532</v>
      </c>
      <c r="L30" s="93">
        <v>0.18516882634814183</v>
      </c>
      <c r="M30" s="93">
        <v>0.20605140753465134</v>
      </c>
      <c r="N30" s="93"/>
      <c r="O30" s="93"/>
      <c r="P30" s="94"/>
    </row>
    <row r="31" spans="1:16">
      <c r="C31" s="11" t="s">
        <v>105</v>
      </c>
      <c r="D31" s="93">
        <v>0.26590625733571899</v>
      </c>
      <c r="E31" s="93">
        <v>0.27780160226375827</v>
      </c>
      <c r="F31" s="93">
        <v>0.29403759983144656</v>
      </c>
      <c r="G31" s="93">
        <v>0.26544802155049502</v>
      </c>
      <c r="H31" s="93">
        <v>0.2781440468381966</v>
      </c>
      <c r="I31" s="93">
        <v>0.25502553263294392</v>
      </c>
      <c r="J31" s="93">
        <v>0.22143939625837822</v>
      </c>
      <c r="K31" s="93">
        <v>0.17548166910418661</v>
      </c>
      <c r="L31" s="93">
        <v>0.21936228900076443</v>
      </c>
      <c r="M31" s="93">
        <v>0.25314180025395988</v>
      </c>
      <c r="N31" s="93"/>
      <c r="O31" s="93"/>
      <c r="P31" s="94"/>
    </row>
    <row r="32" spans="1:16">
      <c r="C32" s="11" t="s">
        <v>106</v>
      </c>
      <c r="D32" s="93">
        <v>0.23999595048080472</v>
      </c>
      <c r="E32" s="93">
        <v>0.24784746214673647</v>
      </c>
      <c r="F32" s="93">
        <v>0.26396010279720739</v>
      </c>
      <c r="G32" s="93">
        <v>0.25680205159548092</v>
      </c>
      <c r="H32" s="93">
        <v>0.24347170627424339</v>
      </c>
      <c r="I32" s="93">
        <v>0.24905546159085903</v>
      </c>
      <c r="J32" s="93">
        <v>0.24546547747632391</v>
      </c>
      <c r="K32" s="93">
        <v>0.21301922004611082</v>
      </c>
      <c r="L32" s="93">
        <v>0.21565700767338841</v>
      </c>
      <c r="M32" s="93">
        <v>0.21584598134254554</v>
      </c>
      <c r="N32" s="93"/>
      <c r="O32" s="93"/>
      <c r="P32" s="94"/>
    </row>
    <row r="33" spans="2:18">
      <c r="C33" s="11" t="s">
        <v>107</v>
      </c>
      <c r="D33" s="93">
        <v>0.22641330345910113</v>
      </c>
      <c r="E33" s="93">
        <v>0.22940194519851814</v>
      </c>
      <c r="F33" s="93">
        <v>0.24399898373165202</v>
      </c>
      <c r="G33" s="93">
        <v>0.23554248131002986</v>
      </c>
      <c r="H33" s="93">
        <v>0.22036789407909121</v>
      </c>
      <c r="I33" s="93">
        <v>0.23165834450591857</v>
      </c>
      <c r="J33" s="93">
        <v>0.23181317265238488</v>
      </c>
      <c r="K33" s="93">
        <v>0.20416105924309347</v>
      </c>
      <c r="L33" s="93">
        <v>0.21044785292343718</v>
      </c>
      <c r="M33" s="93">
        <v>0.20808595872018715</v>
      </c>
      <c r="N33" s="93"/>
      <c r="O33" s="93"/>
      <c r="P33" s="94"/>
    </row>
    <row r="34" spans="2:18">
      <c r="C34" s="11" t="s">
        <v>108</v>
      </c>
      <c r="D34" s="93">
        <v>0.21124415568314767</v>
      </c>
      <c r="E34" s="93">
        <v>0.20755968813442713</v>
      </c>
      <c r="F34" s="93">
        <v>0.21950476025352422</v>
      </c>
      <c r="G34" s="93">
        <v>0.21151478067287194</v>
      </c>
      <c r="H34" s="93">
        <v>0.21609100901135678</v>
      </c>
      <c r="I34" s="93">
        <v>0.20736169317356196</v>
      </c>
      <c r="J34" s="93">
        <v>0.20886392049077004</v>
      </c>
      <c r="K34" s="93">
        <v>0.1791029431806184</v>
      </c>
      <c r="L34" s="93">
        <v>0.18503701190463445</v>
      </c>
      <c r="M34" s="93">
        <v>0.19769349456276208</v>
      </c>
      <c r="N34" s="93"/>
      <c r="O34" s="93"/>
      <c r="P34" s="94"/>
    </row>
    <row r="35" spans="2:18">
      <c r="B35" s="43"/>
      <c r="C35" s="11" t="s">
        <v>90</v>
      </c>
      <c r="D35" s="93">
        <v>0.24892497868400504</v>
      </c>
      <c r="E35" s="93">
        <v>0.24334798717300438</v>
      </c>
      <c r="F35" s="93">
        <v>0.25770367431788466</v>
      </c>
      <c r="G35" s="93">
        <v>0.2438378592521501</v>
      </c>
      <c r="H35" s="93">
        <v>0.25599799601307771</v>
      </c>
      <c r="I35" s="93">
        <v>0.23847901382194581</v>
      </c>
      <c r="J35" s="93">
        <v>0.23240272355445124</v>
      </c>
      <c r="K35" s="93">
        <v>0.19747198593518975</v>
      </c>
      <c r="L35" s="93">
        <v>0.21770026337327894</v>
      </c>
      <c r="M35" s="93">
        <v>0.24102563305118485</v>
      </c>
      <c r="N35" s="93"/>
      <c r="O35" s="93"/>
      <c r="P35" s="94"/>
    </row>
    <row r="36" spans="2:18">
      <c r="B36" s="43"/>
      <c r="C36" s="11" t="s">
        <v>96</v>
      </c>
      <c r="D36" s="93">
        <v>0.25669857943312363</v>
      </c>
      <c r="E36" s="93">
        <v>0.26076606182167267</v>
      </c>
      <c r="F36" s="93">
        <v>0.27306845875621838</v>
      </c>
      <c r="G36" s="93">
        <v>0.26159592793168995</v>
      </c>
      <c r="H36" s="93">
        <v>0.27740642592126863</v>
      </c>
      <c r="I36" s="93">
        <v>0.25604547112896436</v>
      </c>
      <c r="J36" s="93">
        <v>0.24528116751373674</v>
      </c>
      <c r="K36" s="93">
        <v>0.21014725203578624</v>
      </c>
      <c r="L36" s="93">
        <v>0.23053860662156681</v>
      </c>
      <c r="M36" s="93">
        <v>0.2559894423466737</v>
      </c>
      <c r="N36" s="93"/>
      <c r="O36" s="93"/>
      <c r="P36" s="94"/>
    </row>
    <row r="37" spans="2:18">
      <c r="B37" s="43"/>
      <c r="C37" s="11" t="s">
        <v>95</v>
      </c>
      <c r="D37" s="93">
        <v>0.17978885221326454</v>
      </c>
      <c r="E37" s="93">
        <v>0.18747378197673992</v>
      </c>
      <c r="F37" s="93">
        <v>0.19934179740038013</v>
      </c>
      <c r="G37" s="93">
        <v>0.20196359081787085</v>
      </c>
      <c r="H37" s="93">
        <v>0.21152472109566109</v>
      </c>
      <c r="I37" s="93">
        <v>0.20040993169077917</v>
      </c>
      <c r="J37" s="93">
        <v>0.18296781525412334</v>
      </c>
      <c r="K37" s="93">
        <v>0.15368230892615944</v>
      </c>
      <c r="L37" s="93">
        <v>0.15927906074801654</v>
      </c>
      <c r="M37" s="93">
        <v>0.17776314147530653</v>
      </c>
      <c r="N37" s="93"/>
      <c r="O37" s="93"/>
      <c r="P37" s="94"/>
    </row>
    <row r="38" spans="2:18">
      <c r="B38" s="43"/>
      <c r="C38" s="11" t="s">
        <v>109</v>
      </c>
      <c r="D38" s="93">
        <v>0.10969695114415622</v>
      </c>
      <c r="E38" s="93">
        <v>0.11048474325481943</v>
      </c>
      <c r="F38" s="93">
        <v>0.12099346643236866</v>
      </c>
      <c r="G38" s="93">
        <v>0.13122524156798121</v>
      </c>
      <c r="H38" s="93">
        <v>0.14238700121758521</v>
      </c>
      <c r="I38" s="93">
        <v>0.1424845640564065</v>
      </c>
      <c r="J38" s="93">
        <v>0.12934051206432939</v>
      </c>
      <c r="K38" s="93">
        <v>0.10009276933423521</v>
      </c>
      <c r="L38" s="93">
        <v>0.10686615263267828</v>
      </c>
      <c r="M38" s="93">
        <v>0.12309275911753979</v>
      </c>
      <c r="N38" s="93"/>
      <c r="O38" s="93"/>
      <c r="P38" s="94"/>
    </row>
    <row r="39" spans="2:18">
      <c r="B39" s="43"/>
      <c r="C39" s="11" t="s">
        <v>110</v>
      </c>
      <c r="D39" s="93">
        <v>0.10218704341374639</v>
      </c>
      <c r="E39" s="93">
        <v>9.522441170679688E-2</v>
      </c>
      <c r="F39" s="93">
        <v>0.11393390039181056</v>
      </c>
      <c r="G39" s="93">
        <v>0.11735555507955299</v>
      </c>
      <c r="H39" s="93">
        <v>0.13785915347754632</v>
      </c>
      <c r="I39" s="93">
        <v>0.13994659079080257</v>
      </c>
      <c r="J39" s="93">
        <v>0.13067613520134677</v>
      </c>
      <c r="K39" s="93">
        <v>9.7395800768079091E-2</v>
      </c>
      <c r="L39" s="93">
        <v>0.10130266346805987</v>
      </c>
      <c r="M39" s="93">
        <v>0.10870261837104167</v>
      </c>
      <c r="N39" s="93"/>
      <c r="O39" s="93"/>
      <c r="P39" s="94"/>
    </row>
    <row r="40" spans="2:18">
      <c r="B40" s="43"/>
      <c r="C40" s="11" t="s">
        <v>111</v>
      </c>
      <c r="D40" s="93">
        <v>0.10250166359548812</v>
      </c>
      <c r="E40" s="93">
        <v>0.11719150566309244</v>
      </c>
      <c r="F40" s="93">
        <v>0.12931691088740799</v>
      </c>
      <c r="G40" s="93">
        <v>0.14282095291327734</v>
      </c>
      <c r="H40" s="93">
        <v>0.14536904436395987</v>
      </c>
      <c r="I40" s="93">
        <v>0.14798297541043168</v>
      </c>
      <c r="J40" s="93">
        <v>0.11771462984793084</v>
      </c>
      <c r="K40" s="93">
        <v>0.10499935800758305</v>
      </c>
      <c r="L40" s="93">
        <v>0.12711069920418058</v>
      </c>
      <c r="M40" s="93">
        <v>0.12401191545148584</v>
      </c>
      <c r="N40" s="93"/>
      <c r="O40" s="93"/>
      <c r="P40" s="94"/>
    </row>
    <row r="41" spans="2:18">
      <c r="B41" s="43"/>
      <c r="C41" s="11" t="s">
        <v>112</v>
      </c>
      <c r="D41" s="93">
        <v>7.7247852565627911E-2</v>
      </c>
      <c r="E41" s="93">
        <v>8.4107545885180213E-2</v>
      </c>
      <c r="F41" s="93">
        <v>9.420411428753464E-2</v>
      </c>
      <c r="G41" s="93">
        <v>0.10254898101511194</v>
      </c>
      <c r="H41" s="93">
        <v>0.13237540346797044</v>
      </c>
      <c r="I41" s="93">
        <v>0.1318110974772852</v>
      </c>
      <c r="J41" s="93">
        <v>9.935706535147372E-2</v>
      </c>
      <c r="K41" s="93">
        <v>8.2424353248431004E-2</v>
      </c>
      <c r="L41" s="93">
        <v>8.9140042331431579E-2</v>
      </c>
      <c r="M41" s="93">
        <v>0.1139301501614385</v>
      </c>
      <c r="N41" s="93"/>
      <c r="O41" s="93"/>
      <c r="P41" s="94"/>
    </row>
    <row r="42" spans="2:18">
      <c r="B42" s="43"/>
      <c r="P42" s="95"/>
    </row>
    <row r="43" spans="2:18">
      <c r="B43" s="43"/>
      <c r="C43" s="61" t="s">
        <v>35</v>
      </c>
      <c r="D43" s="96">
        <v>0.1901244956793339</v>
      </c>
      <c r="E43" s="96">
        <v>0.19314390620282429</v>
      </c>
      <c r="F43" s="96">
        <v>0.20631078727631147</v>
      </c>
      <c r="G43" s="96">
        <v>0.19772537568393411</v>
      </c>
      <c r="H43" s="96">
        <v>0.20649650259332469</v>
      </c>
      <c r="I43" s="96">
        <v>0.19960820964758438</v>
      </c>
      <c r="J43" s="96">
        <v>0.18900885245436894</v>
      </c>
      <c r="K43" s="96">
        <v>0.15729295565015411</v>
      </c>
      <c r="L43" s="96">
        <v>0.17723227033630634</v>
      </c>
      <c r="M43" s="96">
        <v>0.19522742942684554</v>
      </c>
      <c r="N43" s="96" t="s">
        <v>49</v>
      </c>
      <c r="O43" s="96" t="s">
        <v>49</v>
      </c>
    </row>
    <row r="44" spans="2:18">
      <c r="B44" s="43"/>
      <c r="J44" s="90"/>
      <c r="M44" s="28"/>
      <c r="N44" s="28"/>
      <c r="O44" s="28"/>
      <c r="P44" s="28"/>
      <c r="Q44" s="28"/>
      <c r="R44" s="28"/>
    </row>
    <row r="45" spans="2:18">
      <c r="B45" s="43"/>
      <c r="D45" s="97"/>
      <c r="M45" s="28"/>
      <c r="N45" s="28"/>
      <c r="O45" s="28"/>
      <c r="P45" s="28"/>
      <c r="Q45" s="28"/>
      <c r="R45" s="28"/>
    </row>
  </sheetData>
  <autoFilter ref="C22:O41"/>
  <printOptions horizontalCentered="1" verticalCentered="1"/>
  <pageMargins left="0.75" right="0.75" top="0.23" bottom="0.55000000000000004" header="0" footer="0"/>
  <pageSetup paperSize="9" scale="94" orientation="landscape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O85"/>
  <sheetViews>
    <sheetView showGridLines="0" zoomScaleNormal="100" zoomScaleSheetLayoutView="100" workbookViewId="0"/>
  </sheetViews>
  <sheetFormatPr defaultRowHeight="12.75"/>
  <cols>
    <col min="1" max="1" width="9.140625" style="217"/>
    <col min="2" max="2" width="2.85546875" style="217" customWidth="1"/>
    <col min="3" max="3" width="34.42578125" style="217" bestFit="1" customWidth="1"/>
    <col min="4" max="4" width="10.28515625" style="217" bestFit="1" customWidth="1"/>
    <col min="5" max="5" width="11.5703125" style="217" bestFit="1" customWidth="1"/>
    <col min="6" max="6" width="6.140625" style="217" bestFit="1" customWidth="1"/>
    <col min="7" max="7" width="11.5703125" style="217" bestFit="1" customWidth="1"/>
    <col min="8" max="9" width="6.140625" style="217" bestFit="1" customWidth="1"/>
    <col min="10" max="10" width="18" style="217" customWidth="1"/>
    <col min="11" max="11" width="13.42578125" style="217" customWidth="1"/>
    <col min="12" max="16384" width="9.140625" style="217"/>
  </cols>
  <sheetData>
    <row r="1" spans="1:15">
      <c r="A1" s="216"/>
    </row>
    <row r="5" spans="1:15" ht="20.25">
      <c r="C5" s="78" t="s">
        <v>113</v>
      </c>
      <c r="K5" s="4" t="s">
        <v>363</v>
      </c>
    </row>
    <row r="7" spans="1:15">
      <c r="B7" s="218"/>
      <c r="C7" s="246" t="s">
        <v>114</v>
      </c>
      <c r="D7" s="247"/>
      <c r="E7" s="247"/>
      <c r="F7" s="219"/>
      <c r="G7" s="219"/>
      <c r="H7" s="219"/>
      <c r="I7" s="219"/>
      <c r="J7" s="219"/>
      <c r="K7" s="219"/>
    </row>
    <row r="8" spans="1:15">
      <c r="B8" s="218"/>
      <c r="C8" s="220"/>
      <c r="D8" s="221" t="s">
        <v>115</v>
      </c>
      <c r="E8" s="222" t="s">
        <v>116</v>
      </c>
      <c r="F8" s="223" t="s">
        <v>117</v>
      </c>
      <c r="G8" s="222" t="s">
        <v>116</v>
      </c>
      <c r="H8" s="223" t="s">
        <v>117</v>
      </c>
      <c r="I8" s="224" t="s">
        <v>118</v>
      </c>
      <c r="J8" s="222" t="s">
        <v>119</v>
      </c>
      <c r="K8" s="223" t="s">
        <v>117</v>
      </c>
    </row>
    <row r="9" spans="1:15">
      <c r="B9" s="218"/>
      <c r="C9" s="225" t="s">
        <v>120</v>
      </c>
      <c r="D9" s="226">
        <v>16397.61</v>
      </c>
      <c r="E9" s="98">
        <v>41.865020012171627</v>
      </c>
      <c r="F9" s="99">
        <v>23.500683857644365</v>
      </c>
      <c r="G9" s="98">
        <v>41.422955687862128</v>
      </c>
      <c r="H9" s="100">
        <v>23.75148232815005</v>
      </c>
      <c r="I9" s="101">
        <v>-1.0559276555486496E-2</v>
      </c>
      <c r="J9" s="103">
        <v>41.643987850016877</v>
      </c>
      <c r="K9" s="100">
        <v>23.625417516291041</v>
      </c>
    </row>
    <row r="10" spans="1:15">
      <c r="B10" s="218"/>
      <c r="C10" s="225" t="s">
        <v>121</v>
      </c>
      <c r="D10" s="226">
        <v>15645.54</v>
      </c>
      <c r="E10" s="98">
        <v>42.376368730020943</v>
      </c>
      <c r="F10" s="99">
        <v>22.152261463945784</v>
      </c>
      <c r="G10" s="98">
        <v>42.937169172406243</v>
      </c>
      <c r="H10" s="100">
        <v>21.862931769691059</v>
      </c>
      <c r="I10" s="101">
        <v>1.3233801271603784E-2</v>
      </c>
      <c r="J10" s="103">
        <v>42.656768951213593</v>
      </c>
      <c r="K10" s="100">
        <v>22.006645676179208</v>
      </c>
    </row>
    <row r="11" spans="1:15">
      <c r="C11" s="225" t="s">
        <v>361</v>
      </c>
      <c r="D11" s="226">
        <v>15146.659999999998</v>
      </c>
      <c r="E11" s="98">
        <v>33.338569888619709</v>
      </c>
      <c r="F11" s="99">
        <v>27.259705591337415</v>
      </c>
      <c r="G11" s="98">
        <v>33.596640504563439</v>
      </c>
      <c r="H11" s="100">
        <v>27.05031176782564</v>
      </c>
      <c r="I11" s="101">
        <v>7.7409024084089673E-3</v>
      </c>
      <c r="J11" s="103">
        <v>33.467605196591578</v>
      </c>
      <c r="K11" s="100">
        <v>27.154605017647164</v>
      </c>
    </row>
    <row r="12" spans="1:15">
      <c r="C12" s="227" t="s">
        <v>368</v>
      </c>
      <c r="D12" s="226">
        <v>8487.84</v>
      </c>
      <c r="E12" s="98">
        <v>24.59321131768646</v>
      </c>
      <c r="F12" s="99">
        <v>20.707763350683404</v>
      </c>
      <c r="G12" s="98">
        <v>24.329114497753146</v>
      </c>
      <c r="H12" s="100">
        <v>20.932549766537225</v>
      </c>
      <c r="I12" s="101">
        <v>-1.0738606541529139E-2</v>
      </c>
      <c r="J12" s="103">
        <v>24.461162907719803</v>
      </c>
      <c r="K12" s="100">
        <v>20.819549827668954</v>
      </c>
    </row>
    <row r="13" spans="1:15">
      <c r="C13" s="227" t="s">
        <v>122</v>
      </c>
      <c r="D13" s="226">
        <v>16759.37</v>
      </c>
      <c r="E13" s="98">
        <v>37.165176933614596</v>
      </c>
      <c r="F13" s="99">
        <v>27.05656969684717</v>
      </c>
      <c r="G13" s="98">
        <v>37.570896533318439</v>
      </c>
      <c r="H13" s="100">
        <v>26.764391930553273</v>
      </c>
      <c r="I13" s="101">
        <v>1.0916659980619858E-2</v>
      </c>
      <c r="J13" s="103">
        <v>37.368036733466518</v>
      </c>
      <c r="K13" s="100">
        <v>26.909687741219393</v>
      </c>
    </row>
    <row r="14" spans="1:15">
      <c r="E14" s="228"/>
      <c r="O14" s="229"/>
    </row>
    <row r="15" spans="1:15">
      <c r="C15" s="230" t="s">
        <v>123</v>
      </c>
      <c r="D15" s="230"/>
      <c r="E15" s="230"/>
      <c r="F15" s="230"/>
      <c r="G15" s="230"/>
      <c r="H15" s="230"/>
      <c r="I15" s="230"/>
      <c r="J15" s="219" t="s">
        <v>124</v>
      </c>
      <c r="K15" s="219"/>
    </row>
    <row r="16" spans="1:15">
      <c r="B16" s="218"/>
      <c r="C16" s="220" t="s">
        <v>125</v>
      </c>
      <c r="D16" s="231" t="s">
        <v>115</v>
      </c>
      <c r="E16" s="222" t="s">
        <v>116</v>
      </c>
      <c r="F16" s="223" t="s">
        <v>117</v>
      </c>
      <c r="G16" s="222" t="s">
        <v>116</v>
      </c>
      <c r="H16" s="223" t="s">
        <v>117</v>
      </c>
      <c r="I16" s="224" t="s">
        <v>118</v>
      </c>
      <c r="J16" s="222"/>
      <c r="K16" s="232" t="s">
        <v>126</v>
      </c>
    </row>
    <row r="17" spans="2:11">
      <c r="B17" s="218"/>
      <c r="C17" s="233" t="s">
        <v>84</v>
      </c>
      <c r="D17" s="234">
        <v>440.45</v>
      </c>
      <c r="E17" s="103">
        <v>0.59174199535962879</v>
      </c>
      <c r="F17" s="99">
        <v>18.100146120266448</v>
      </c>
      <c r="G17" s="103">
        <v>0.6452020183486239</v>
      </c>
      <c r="H17" s="99">
        <v>17.460812126366282</v>
      </c>
      <c r="I17" s="101">
        <v>3.6615364123571137E-2</v>
      </c>
      <c r="J17" s="233" t="s">
        <v>127</v>
      </c>
      <c r="K17" s="103">
        <v>6.4589674740484426</v>
      </c>
    </row>
    <row r="18" spans="2:11">
      <c r="B18" s="218"/>
      <c r="C18" s="233" t="s">
        <v>92</v>
      </c>
      <c r="D18" s="234">
        <v>583.47</v>
      </c>
      <c r="E18" s="103">
        <v>0.78453215777262186</v>
      </c>
      <c r="F18" s="99">
        <v>20.833219643034777</v>
      </c>
      <c r="G18" s="103">
        <v>0.8615477663230241</v>
      </c>
      <c r="H18" s="99">
        <v>19.920242341620472</v>
      </c>
      <c r="I18" s="101">
        <v>4.5831636270145637E-2</v>
      </c>
      <c r="J18" s="233" t="s">
        <v>128</v>
      </c>
      <c r="K18" s="103">
        <v>0.88883882420749261</v>
      </c>
    </row>
    <row r="19" spans="2:11">
      <c r="B19" s="218"/>
      <c r="C19" s="233" t="s">
        <v>129</v>
      </c>
      <c r="D19" s="234">
        <v>786.02</v>
      </c>
      <c r="E19" s="103">
        <v>0.99441323540780846</v>
      </c>
      <c r="F19" s="99">
        <v>25.499351245890566</v>
      </c>
      <c r="G19" s="103">
        <v>1.1017379541984733</v>
      </c>
      <c r="H19" s="99">
        <v>24.100808772622248</v>
      </c>
      <c r="I19" s="101">
        <v>5.8028860627159506E-2</v>
      </c>
      <c r="J19" s="233" t="s">
        <v>130</v>
      </c>
      <c r="K19" s="103">
        <v>0.90290240061455729</v>
      </c>
    </row>
    <row r="20" spans="2:11">
      <c r="B20" s="218"/>
      <c r="C20" s="233" t="s">
        <v>131</v>
      </c>
      <c r="D20" s="234">
        <v>751.7</v>
      </c>
      <c r="E20" s="103">
        <v>0.92979149363180236</v>
      </c>
      <c r="F20" s="99">
        <v>25.653218450438931</v>
      </c>
      <c r="G20" s="103">
        <v>0.90046354285714292</v>
      </c>
      <c r="H20" s="99">
        <v>26.08840483830636</v>
      </c>
      <c r="I20" s="101">
        <v>-1.6681218746974924E-2</v>
      </c>
      <c r="J20" s="233" t="s">
        <v>132</v>
      </c>
      <c r="K20" s="103">
        <v>0.80728288343558274</v>
      </c>
    </row>
    <row r="21" spans="2:11">
      <c r="B21" s="218"/>
      <c r="C21" s="233" t="s">
        <v>133</v>
      </c>
      <c r="D21" s="234">
        <v>859.99</v>
      </c>
      <c r="E21" s="103">
        <v>1.4323414897722886</v>
      </c>
      <c r="F21" s="99">
        <v>22.817054754208478</v>
      </c>
      <c r="G21" s="103">
        <v>1.3908606171428572</v>
      </c>
      <c r="H21" s="99">
        <v>23.243401048623134</v>
      </c>
      <c r="I21" s="101">
        <v>-1.8342681155945173E-2</v>
      </c>
      <c r="J21" s="233" t="s">
        <v>134</v>
      </c>
      <c r="K21" s="103">
        <v>0.84941806748466253</v>
      </c>
    </row>
    <row r="22" spans="2:11">
      <c r="B22" s="218"/>
      <c r="C22" s="233" t="s">
        <v>135</v>
      </c>
      <c r="D22" s="234">
        <v>452.83</v>
      </c>
      <c r="E22" s="103">
        <v>0.58475282130451556</v>
      </c>
      <c r="F22" s="99">
        <v>18.764982091896798</v>
      </c>
      <c r="G22" s="103">
        <v>0.6000444342857143</v>
      </c>
      <c r="H22" s="99">
        <v>18.568871736401739</v>
      </c>
      <c r="I22" s="101">
        <v>1.0561242399591331E-2</v>
      </c>
      <c r="J22" s="233" t="s">
        <v>136</v>
      </c>
      <c r="K22" s="103">
        <v>0.80877892638036808</v>
      </c>
    </row>
    <row r="23" spans="2:11">
      <c r="B23" s="218"/>
      <c r="C23" s="233" t="s">
        <v>137</v>
      </c>
      <c r="D23" s="234">
        <v>1111.6199999999999</v>
      </c>
      <c r="E23" s="103">
        <v>1.419781644152837</v>
      </c>
      <c r="F23" s="99">
        <v>29.284979582297645</v>
      </c>
      <c r="G23" s="103">
        <v>1.3683686399999999</v>
      </c>
      <c r="H23" s="99">
        <v>29.961329410384408</v>
      </c>
      <c r="I23" s="101">
        <v>-2.2574092718741112E-2</v>
      </c>
      <c r="J23" s="233" t="s">
        <v>138</v>
      </c>
      <c r="K23" s="103">
        <v>0.9175135582822086</v>
      </c>
    </row>
    <row r="24" spans="2:11">
      <c r="B24" s="218"/>
      <c r="C24" s="233" t="s">
        <v>139</v>
      </c>
      <c r="D24" s="234">
        <v>499.02</v>
      </c>
      <c r="E24" s="103">
        <v>0.57977423388653027</v>
      </c>
      <c r="F24" s="99">
        <v>21.338528169687176</v>
      </c>
      <c r="G24" s="103">
        <v>0.59293494857142848</v>
      </c>
      <c r="H24" s="99">
        <v>21.140245499493194</v>
      </c>
      <c r="I24" s="101">
        <v>9.3793929781342822E-3</v>
      </c>
      <c r="J24" s="233" t="s">
        <v>140</v>
      </c>
      <c r="K24" s="103">
        <v>0.79796815950920241</v>
      </c>
    </row>
    <row r="25" spans="2:11">
      <c r="B25" s="218"/>
      <c r="C25" s="233" t="s">
        <v>141</v>
      </c>
      <c r="D25" s="234">
        <v>650</v>
      </c>
      <c r="E25" s="103">
        <v>1.0897765495947511</v>
      </c>
      <c r="F25" s="99">
        <v>20.114487680125954</v>
      </c>
      <c r="G25" s="103">
        <v>1.0621330285714286</v>
      </c>
      <c r="H25" s="99">
        <v>20.405414084960761</v>
      </c>
      <c r="I25" s="101">
        <v>-1.4257314437408297E-2</v>
      </c>
      <c r="J25" s="233" t="s">
        <v>142</v>
      </c>
      <c r="K25" s="103">
        <v>0.84878751533742325</v>
      </c>
    </row>
    <row r="26" spans="2:11">
      <c r="B26" s="218"/>
      <c r="C26" s="233" t="s">
        <v>143</v>
      </c>
      <c r="D26" s="234">
        <v>619.19000000000005</v>
      </c>
      <c r="E26" s="103">
        <v>0.91707928957528961</v>
      </c>
      <c r="F26" s="99">
        <v>17.864572293882453</v>
      </c>
      <c r="G26" s="103">
        <v>0.63908231707317076</v>
      </c>
      <c r="H26" s="99">
        <v>20.621151076687621</v>
      </c>
      <c r="I26" s="101">
        <v>-0.13367725072930103</v>
      </c>
      <c r="J26" s="233" t="s">
        <v>144</v>
      </c>
      <c r="K26" s="103">
        <v>0.84946135788262367</v>
      </c>
    </row>
    <row r="27" spans="2:11">
      <c r="B27" s="218"/>
      <c r="C27" s="233" t="s">
        <v>145</v>
      </c>
      <c r="D27" s="234">
        <v>1166.02</v>
      </c>
      <c r="E27" s="103">
        <v>1.892481359303771</v>
      </c>
      <c r="F27" s="99">
        <v>21.56169871386356</v>
      </c>
      <c r="G27" s="103">
        <v>1.7269539679865202</v>
      </c>
      <c r="H27" s="99">
        <v>22.720793883091758</v>
      </c>
      <c r="I27" s="101">
        <v>-5.1014730171500156E-2</v>
      </c>
      <c r="J27" s="233" t="s">
        <v>146</v>
      </c>
      <c r="K27" s="103">
        <v>2.3625806559431792</v>
      </c>
    </row>
    <row r="28" spans="2:11">
      <c r="B28" s="218"/>
      <c r="C28" s="233" t="s">
        <v>147</v>
      </c>
      <c r="D28" s="234">
        <v>950.92</v>
      </c>
      <c r="E28" s="103">
        <v>0.96616607251779052</v>
      </c>
      <c r="F28" s="99">
        <v>25.446553758145026</v>
      </c>
      <c r="G28" s="103">
        <v>0.9117851983584131</v>
      </c>
      <c r="H28" s="99">
        <v>26.079070514192317</v>
      </c>
      <c r="I28" s="101">
        <v>-2.4253807500657421E-2</v>
      </c>
      <c r="J28" s="233" t="s">
        <v>148</v>
      </c>
      <c r="K28" s="103">
        <v>1.7136625021276597</v>
      </c>
    </row>
    <row r="29" spans="2:11">
      <c r="B29" s="90"/>
      <c r="C29" s="233" t="s">
        <v>149</v>
      </c>
      <c r="D29" s="234">
        <v>571.9</v>
      </c>
      <c r="E29" s="103">
        <v>0.44663694966954759</v>
      </c>
      <c r="F29" s="99">
        <v>26.429763429626107</v>
      </c>
      <c r="G29" s="103">
        <v>0.43607006839945284</v>
      </c>
      <c r="H29" s="99">
        <v>26.646639282227394</v>
      </c>
      <c r="I29" s="101">
        <v>-8.1389570483636486E-3</v>
      </c>
      <c r="J29" s="233" t="s">
        <v>150</v>
      </c>
      <c r="K29" s="103">
        <v>0.83832181802706596</v>
      </c>
    </row>
    <row r="30" spans="2:11">
      <c r="B30" s="218"/>
      <c r="C30" s="233" t="s">
        <v>151</v>
      </c>
      <c r="D30" s="234">
        <v>680.44</v>
      </c>
      <c r="E30" s="103">
        <v>0.62305293340111845</v>
      </c>
      <c r="F30" s="99">
        <v>27.328279082776376</v>
      </c>
      <c r="G30" s="103">
        <v>0.62550911080711347</v>
      </c>
      <c r="H30" s="99">
        <v>27.283422129521739</v>
      </c>
      <c r="I30" s="101">
        <v>1.6441102234789895E-3</v>
      </c>
      <c r="J30" s="233" t="s">
        <v>152</v>
      </c>
      <c r="K30" s="103">
        <v>0.86502230317473827</v>
      </c>
    </row>
    <row r="31" spans="2:11">
      <c r="B31" s="218"/>
      <c r="C31" s="233" t="s">
        <v>153</v>
      </c>
      <c r="D31" s="234">
        <v>451.8</v>
      </c>
      <c r="E31" s="103">
        <v>0.36416065073716319</v>
      </c>
      <c r="F31" s="99">
        <v>20.88593488642034</v>
      </c>
      <c r="G31" s="103">
        <v>0.37916610702684223</v>
      </c>
      <c r="H31" s="99">
        <v>20.647226666408557</v>
      </c>
      <c r="I31" s="101">
        <v>1.1561272797965927E-2</v>
      </c>
      <c r="J31" s="233" t="s">
        <v>154</v>
      </c>
      <c r="K31" s="103">
        <v>0.87672187914893618</v>
      </c>
    </row>
    <row r="32" spans="2:11">
      <c r="B32" s="218"/>
      <c r="C32" s="233" t="s">
        <v>94</v>
      </c>
      <c r="D32" s="234">
        <v>857.43000000000006</v>
      </c>
      <c r="E32" s="103">
        <v>1.2103438938053097</v>
      </c>
      <c r="F32" s="99">
        <v>23.770221646117527</v>
      </c>
      <c r="G32" s="103">
        <v>1.2360699668717463</v>
      </c>
      <c r="H32" s="99">
        <v>23.490994137393269</v>
      </c>
      <c r="I32" s="101">
        <v>1.188657691927042E-2</v>
      </c>
      <c r="J32" s="233" t="s">
        <v>155</v>
      </c>
      <c r="K32" s="103">
        <v>1.2216001894686981</v>
      </c>
    </row>
    <row r="33" spans="2:11">
      <c r="B33" s="218"/>
      <c r="C33" s="233" t="s">
        <v>156</v>
      </c>
      <c r="D33" s="234">
        <v>460.97</v>
      </c>
      <c r="E33" s="103">
        <v>0.40911502446724546</v>
      </c>
      <c r="F33" s="99">
        <v>20.74244569080976</v>
      </c>
      <c r="G33" s="103">
        <v>0.37816097053726172</v>
      </c>
      <c r="H33" s="99">
        <v>21.235408555559975</v>
      </c>
      <c r="I33" s="101">
        <v>-2.321419262833746E-2</v>
      </c>
      <c r="J33" s="233" t="s">
        <v>157</v>
      </c>
      <c r="K33" s="103">
        <v>0.91713386532092722</v>
      </c>
    </row>
    <row r="34" spans="2:11">
      <c r="B34" s="218"/>
      <c r="C34" s="233" t="s">
        <v>158</v>
      </c>
      <c r="D34" s="234">
        <v>627.48</v>
      </c>
      <c r="E34" s="103">
        <v>0.6413522727272728</v>
      </c>
      <c r="F34" s="99">
        <v>23.740746579632315</v>
      </c>
      <c r="G34" s="103">
        <v>0.64824457538994806</v>
      </c>
      <c r="H34" s="99">
        <v>23.638011558401821</v>
      </c>
      <c r="I34" s="101">
        <v>4.3461786528307123E-3</v>
      </c>
      <c r="J34" s="233" t="s">
        <v>159</v>
      </c>
      <c r="K34" s="103">
        <v>0.93145757943704166</v>
      </c>
    </row>
    <row r="35" spans="2:11">
      <c r="B35" s="218"/>
      <c r="C35" s="233" t="s">
        <v>160</v>
      </c>
      <c r="D35" s="234">
        <v>871.87</v>
      </c>
      <c r="E35" s="103">
        <v>1.139636639772188</v>
      </c>
      <c r="F35" s="99">
        <v>25.292022663584049</v>
      </c>
      <c r="G35" s="103">
        <v>1.1213733038813507</v>
      </c>
      <c r="H35" s="99">
        <v>25.517340772490186</v>
      </c>
      <c r="I35" s="101">
        <v>-8.8299996036047546E-3</v>
      </c>
      <c r="J35" s="233" t="s">
        <v>161</v>
      </c>
      <c r="K35" s="103">
        <v>0.95749887352871477</v>
      </c>
    </row>
    <row r="36" spans="2:11">
      <c r="B36" s="218"/>
      <c r="C36" s="233" t="s">
        <v>162</v>
      </c>
      <c r="D36" s="234">
        <v>965.03</v>
      </c>
      <c r="E36" s="103">
        <v>0.95879715234931173</v>
      </c>
      <c r="F36" s="99">
        <v>31.293750064613423</v>
      </c>
      <c r="G36" s="103">
        <v>0.94187750000000003</v>
      </c>
      <c r="H36" s="99">
        <v>31.582554752031243</v>
      </c>
      <c r="I36" s="101">
        <v>-9.144437164293806E-3</v>
      </c>
      <c r="J36" s="233" t="s">
        <v>163</v>
      </c>
      <c r="K36" s="103">
        <v>0.89988395354349371</v>
      </c>
    </row>
    <row r="37" spans="2:11">
      <c r="B37" s="235"/>
      <c r="C37" s="233" t="s">
        <v>164</v>
      </c>
      <c r="D37" s="234">
        <v>621.15</v>
      </c>
      <c r="E37" s="103">
        <v>0.50830655270655267</v>
      </c>
      <c r="F37" s="99">
        <v>26.938259097298662</v>
      </c>
      <c r="G37" s="103">
        <v>0.48073519179163382</v>
      </c>
      <c r="H37" s="99">
        <v>27.486021050996172</v>
      </c>
      <c r="I37" s="101">
        <v>-1.9928746786638252E-2</v>
      </c>
      <c r="J37" s="233" t="s">
        <v>165</v>
      </c>
      <c r="K37" s="103">
        <v>0.88305618588477042</v>
      </c>
    </row>
    <row r="38" spans="2:11">
      <c r="B38" s="235"/>
      <c r="C38" s="233" t="s">
        <v>166</v>
      </c>
      <c r="D38" s="234">
        <v>743.81</v>
      </c>
      <c r="E38" s="103">
        <v>0.62161913621262455</v>
      </c>
      <c r="F38" s="99">
        <v>29.476035617574802</v>
      </c>
      <c r="G38" s="103">
        <v>0.61643269170085202</v>
      </c>
      <c r="H38" s="99">
        <v>29.577353208054987</v>
      </c>
      <c r="I38" s="101">
        <v>-3.4255124103732548E-3</v>
      </c>
      <c r="J38" s="233" t="s">
        <v>167</v>
      </c>
      <c r="K38" s="103">
        <v>0.86732466071569647</v>
      </c>
    </row>
    <row r="39" spans="2:11">
      <c r="B39" s="218"/>
      <c r="C39" s="233" t="s">
        <v>168</v>
      </c>
      <c r="D39" s="234">
        <v>674.5</v>
      </c>
      <c r="E39" s="103">
        <v>0.83658553568602623</v>
      </c>
      <c r="F39" s="99">
        <v>22.599428132318113</v>
      </c>
      <c r="G39" s="103">
        <v>0.83542083938150835</v>
      </c>
      <c r="H39" s="99">
        <v>22.614136244956363</v>
      </c>
      <c r="I39" s="101">
        <v>-6.5039462391713876E-4</v>
      </c>
      <c r="J39" s="233" t="s">
        <v>169</v>
      </c>
      <c r="K39" s="103">
        <v>0.91756476890258343</v>
      </c>
    </row>
    <row r="40" spans="2:11">
      <c r="B40" s="218"/>
      <c r="C40" s="220" t="s">
        <v>170</v>
      </c>
      <c r="D40" s="221" t="s">
        <v>115</v>
      </c>
      <c r="E40" s="222" t="s">
        <v>116</v>
      </c>
      <c r="F40" s="223" t="s">
        <v>117</v>
      </c>
      <c r="G40" s="236" t="s">
        <v>116</v>
      </c>
      <c r="H40" s="223" t="s">
        <v>117</v>
      </c>
      <c r="I40" s="224" t="s">
        <v>118</v>
      </c>
      <c r="J40" s="233" t="s">
        <v>171</v>
      </c>
      <c r="K40" s="103">
        <v>1.7355884185175272</v>
      </c>
    </row>
    <row r="41" spans="2:11">
      <c r="B41" s="218"/>
      <c r="C41" s="233" t="s">
        <v>172</v>
      </c>
      <c r="D41" s="234">
        <v>824.48</v>
      </c>
      <c r="E41" s="103">
        <v>2.0468106096256684</v>
      </c>
      <c r="F41" s="99">
        <v>19.201531338938356</v>
      </c>
      <c r="G41" s="103">
        <v>2.1477060096411353</v>
      </c>
      <c r="H41" s="99">
        <v>18.477882198653187</v>
      </c>
      <c r="I41" s="101">
        <v>3.9162991326890939E-2</v>
      </c>
      <c r="J41" s="233" t="s">
        <v>173</v>
      </c>
      <c r="K41" s="103">
        <v>0.56759852169255498</v>
      </c>
    </row>
    <row r="42" spans="2:11">
      <c r="B42" s="218"/>
      <c r="C42" s="233" t="s">
        <v>174</v>
      </c>
      <c r="D42" s="234">
        <v>661.6</v>
      </c>
      <c r="E42" s="103">
        <v>1.8123654268129514</v>
      </c>
      <c r="F42" s="99">
        <v>16.731682291261318</v>
      </c>
      <c r="G42" s="103">
        <v>1.7820769981238274</v>
      </c>
      <c r="H42" s="99">
        <v>16.948048433816243</v>
      </c>
      <c r="I42" s="101">
        <v>-1.2766434046955655E-2</v>
      </c>
      <c r="J42" s="233" t="s">
        <v>175</v>
      </c>
      <c r="K42" s="103">
        <v>0.55268063730084349</v>
      </c>
    </row>
    <row r="43" spans="2:11">
      <c r="B43" s="218"/>
      <c r="C43" s="233" t="s">
        <v>176</v>
      </c>
      <c r="D43" s="234">
        <v>786.97</v>
      </c>
      <c r="E43" s="103">
        <v>1.4971495424137009</v>
      </c>
      <c r="F43" s="99">
        <v>23.666988306621285</v>
      </c>
      <c r="G43" s="103">
        <v>1.4821782636655947</v>
      </c>
      <c r="H43" s="99">
        <v>23.845928002008407</v>
      </c>
      <c r="I43" s="101">
        <v>-7.5039937792334976E-3</v>
      </c>
      <c r="J43" s="233" t="s">
        <v>177</v>
      </c>
      <c r="K43" s="103">
        <v>0.4432364716905367</v>
      </c>
    </row>
    <row r="44" spans="2:11">
      <c r="B44" s="218"/>
      <c r="C44" s="233" t="s">
        <v>178</v>
      </c>
      <c r="D44" s="234">
        <v>656.68</v>
      </c>
      <c r="E44" s="103">
        <v>1.4936633065810594</v>
      </c>
      <c r="F44" s="99">
        <v>20.291960631872222</v>
      </c>
      <c r="G44" s="103">
        <v>1.7631150924189658</v>
      </c>
      <c r="H44" s="99">
        <v>17.819169190557648</v>
      </c>
      <c r="I44" s="101">
        <v>0.13877142165667866</v>
      </c>
      <c r="J44" s="233" t="s">
        <v>179</v>
      </c>
      <c r="K44" s="103">
        <v>0.45282706307754117</v>
      </c>
    </row>
    <row r="45" spans="2:11">
      <c r="B45" s="90"/>
      <c r="C45" s="233" t="s">
        <v>180</v>
      </c>
      <c r="D45" s="234">
        <v>723.67</v>
      </c>
      <c r="E45" s="103">
        <v>2.002637601713062</v>
      </c>
      <c r="F45" s="99">
        <v>17.486701113191682</v>
      </c>
      <c r="G45" s="103">
        <v>2.0754603055481109</v>
      </c>
      <c r="H45" s="99">
        <v>16.988462989157608</v>
      </c>
      <c r="I45" s="101">
        <v>2.9328028342061385E-2</v>
      </c>
      <c r="J45" s="233" t="s">
        <v>181</v>
      </c>
      <c r="K45" s="103">
        <v>0.50798021171110808</v>
      </c>
    </row>
    <row r="46" spans="2:11">
      <c r="B46" s="90"/>
      <c r="C46" s="233" t="s">
        <v>182</v>
      </c>
      <c r="D46" s="234">
        <v>616.61</v>
      </c>
      <c r="E46" s="103">
        <v>1.2037235350830211</v>
      </c>
      <c r="F46" s="99">
        <v>21.293467063818067</v>
      </c>
      <c r="G46" s="103">
        <v>1.2788814159292037</v>
      </c>
      <c r="H46" s="99">
        <v>20.410561906848063</v>
      </c>
      <c r="I46" s="101">
        <v>4.325726851614875E-2</v>
      </c>
      <c r="J46" s="233" t="s">
        <v>183</v>
      </c>
      <c r="K46" s="103">
        <v>0.55949766943477097</v>
      </c>
    </row>
    <row r="47" spans="2:11">
      <c r="B47" s="90"/>
      <c r="C47" s="233" t="s">
        <v>184</v>
      </c>
      <c r="D47" s="234">
        <v>535.72</v>
      </c>
      <c r="E47" s="103">
        <v>1.594256916488223</v>
      </c>
      <c r="F47" s="99">
        <v>15.694827333058528</v>
      </c>
      <c r="G47" s="103">
        <v>1.80829254691689</v>
      </c>
      <c r="H47" s="99">
        <v>14.209778248529275</v>
      </c>
      <c r="I47" s="101">
        <v>0.10450895563292528</v>
      </c>
      <c r="J47" s="233" t="s">
        <v>185</v>
      </c>
      <c r="K47" s="103">
        <v>0.34801317092758671</v>
      </c>
    </row>
    <row r="48" spans="2:11">
      <c r="B48" s="90"/>
      <c r="C48" s="233" t="s">
        <v>91</v>
      </c>
      <c r="D48" s="234">
        <v>487.53</v>
      </c>
      <c r="E48" s="103">
        <v>1.3733669574525018</v>
      </c>
      <c r="F48" s="99">
        <v>15.940614185111663</v>
      </c>
      <c r="G48" s="103">
        <v>1.3628018853776112</v>
      </c>
      <c r="H48" s="99">
        <v>16.032921813710288</v>
      </c>
      <c r="I48" s="101">
        <v>-5.7573803247571442E-3</v>
      </c>
      <c r="J48" s="233" t="s">
        <v>186</v>
      </c>
      <c r="K48" s="103">
        <v>0.57534989541432024</v>
      </c>
    </row>
    <row r="49" spans="2:12">
      <c r="B49" s="90"/>
      <c r="C49" s="233" t="s">
        <v>83</v>
      </c>
      <c r="D49" s="234">
        <v>708.96</v>
      </c>
      <c r="E49" s="103">
        <v>1.1021200214477211</v>
      </c>
      <c r="F49" s="99">
        <v>26.009251026710061</v>
      </c>
      <c r="G49" s="103">
        <v>1.2668365236051502</v>
      </c>
      <c r="H49" s="99">
        <v>23.629425407262147</v>
      </c>
      <c r="I49" s="101">
        <v>0.10071449383261388</v>
      </c>
      <c r="J49" s="233" t="s">
        <v>187</v>
      </c>
      <c r="K49" s="103">
        <v>5.7315436846339498</v>
      </c>
    </row>
    <row r="50" spans="2:12">
      <c r="B50" s="90"/>
      <c r="C50" s="220" t="s">
        <v>188</v>
      </c>
      <c r="D50" s="221" t="s">
        <v>115</v>
      </c>
      <c r="E50" s="222" t="s">
        <v>116</v>
      </c>
      <c r="F50" s="223" t="s">
        <v>117</v>
      </c>
      <c r="G50" s="236" t="s">
        <v>116</v>
      </c>
      <c r="H50" s="223" t="s">
        <v>117</v>
      </c>
      <c r="I50" s="224" t="s">
        <v>118</v>
      </c>
      <c r="J50" s="233" t="s">
        <v>189</v>
      </c>
      <c r="K50" s="103">
        <v>1.130842527881041</v>
      </c>
    </row>
    <row r="51" spans="2:12">
      <c r="B51" s="90"/>
      <c r="C51" s="233" t="s">
        <v>190</v>
      </c>
      <c r="D51" s="234">
        <v>687.03</v>
      </c>
      <c r="E51" s="103">
        <v>1.1686088399999999</v>
      </c>
      <c r="F51" s="99">
        <v>19.217092521003888</v>
      </c>
      <c r="G51" s="103">
        <v>1.376597542997543</v>
      </c>
      <c r="H51" s="99">
        <v>17.518470813473165</v>
      </c>
      <c r="I51" s="101">
        <v>9.6961756857472992E-2</v>
      </c>
      <c r="J51" s="233" t="s">
        <v>191</v>
      </c>
      <c r="K51" s="103">
        <v>1.0122160824742268</v>
      </c>
    </row>
    <row r="52" spans="2:12">
      <c r="B52" s="90"/>
      <c r="C52" s="233" t="s">
        <v>192</v>
      </c>
      <c r="D52" s="234">
        <v>689.2</v>
      </c>
      <c r="E52" s="103">
        <v>0.60524218302828614</v>
      </c>
      <c r="F52" s="99">
        <v>25.92050610139043</v>
      </c>
      <c r="G52" s="103">
        <v>0.62443804415372028</v>
      </c>
      <c r="H52" s="99">
        <v>25.612326712121558</v>
      </c>
      <c r="I52" s="101">
        <v>1.2032463615381683E-2</v>
      </c>
      <c r="J52" s="233" t="s">
        <v>193</v>
      </c>
      <c r="K52" s="103">
        <v>0.96797799256505579</v>
      </c>
    </row>
    <row r="53" spans="2:12">
      <c r="B53" s="90"/>
      <c r="C53" s="233" t="s">
        <v>194</v>
      </c>
      <c r="D53" s="234">
        <v>1779.24</v>
      </c>
      <c r="E53" s="103">
        <v>1.8132259567387685</v>
      </c>
      <c r="F53" s="99">
        <v>38.600089060859695</v>
      </c>
      <c r="G53" s="103">
        <v>1.9135934372436423</v>
      </c>
      <c r="H53" s="99">
        <v>37.248320803239658</v>
      </c>
      <c r="I53" s="101">
        <v>3.6290716694602487E-2</v>
      </c>
      <c r="J53" s="233" t="s">
        <v>195</v>
      </c>
      <c r="K53" s="103">
        <v>0.93687339388934765</v>
      </c>
    </row>
    <row r="54" spans="2:12">
      <c r="C54" s="233" t="s">
        <v>196</v>
      </c>
      <c r="D54" s="234">
        <v>2035.56</v>
      </c>
      <c r="E54" s="103">
        <v>1.571790523690773</v>
      </c>
      <c r="F54" s="99">
        <v>49.586073637066249</v>
      </c>
      <c r="G54" s="103">
        <v>1.6673640689089415</v>
      </c>
      <c r="H54" s="99">
        <v>47.733869294176408</v>
      </c>
      <c r="I54" s="101">
        <v>3.8802727922075508E-2</v>
      </c>
      <c r="J54" s="233" t="s">
        <v>197</v>
      </c>
      <c r="K54" s="103">
        <v>0.8456706193228738</v>
      </c>
    </row>
    <row r="55" spans="2:12">
      <c r="C55" s="233" t="s">
        <v>198</v>
      </c>
      <c r="D55" s="234">
        <v>591.81999999999994</v>
      </c>
      <c r="E55" s="103">
        <v>0.64373745635910229</v>
      </c>
      <c r="F55" s="99">
        <v>33.292805827479924</v>
      </c>
      <c r="G55" s="103">
        <v>0.61182764889253494</v>
      </c>
      <c r="H55" s="99">
        <v>34.319581759868043</v>
      </c>
      <c r="I55" s="101">
        <v>-2.9918078243855284E-2</v>
      </c>
      <c r="J55" s="237" t="s">
        <v>250</v>
      </c>
      <c r="K55" s="103">
        <v>0.94245641379310363</v>
      </c>
    </row>
    <row r="56" spans="2:12">
      <c r="B56" s="90"/>
      <c r="C56" s="220" t="s">
        <v>199</v>
      </c>
      <c r="D56" s="221" t="s">
        <v>115</v>
      </c>
      <c r="E56" s="222" t="s">
        <v>116</v>
      </c>
      <c r="F56" s="223" t="s">
        <v>117</v>
      </c>
      <c r="G56" s="236" t="s">
        <v>116</v>
      </c>
      <c r="H56" s="223" t="s">
        <v>117</v>
      </c>
      <c r="I56" s="224" t="s">
        <v>118</v>
      </c>
      <c r="J56" s="233" t="s">
        <v>201</v>
      </c>
      <c r="K56" s="103">
        <v>1.1732538461538462</v>
      </c>
    </row>
    <row r="57" spans="2:12">
      <c r="B57" s="90"/>
      <c r="C57" s="233" t="s">
        <v>200</v>
      </c>
      <c r="D57" s="234">
        <v>685.98</v>
      </c>
      <c r="E57" s="103">
        <v>1.1161096615384616</v>
      </c>
      <c r="F57" s="99">
        <v>19.19017844007865</v>
      </c>
      <c r="G57" s="103">
        <v>1.6258707692307692</v>
      </c>
      <c r="H57" s="99">
        <v>15.50502567196337</v>
      </c>
      <c r="I57" s="101">
        <v>0.23767472857390226</v>
      </c>
      <c r="J57" s="233" t="s">
        <v>191</v>
      </c>
      <c r="K57" s="103">
        <v>1.0870061003861005</v>
      </c>
    </row>
    <row r="58" spans="2:12">
      <c r="B58" s="90"/>
      <c r="C58" s="233" t="s">
        <v>202</v>
      </c>
      <c r="D58" s="234">
        <v>913.51</v>
      </c>
      <c r="E58" s="103">
        <v>0.78051107514450857</v>
      </c>
      <c r="F58" s="99">
        <v>30.828847136979334</v>
      </c>
      <c r="G58" s="103">
        <v>0.79626053384912943</v>
      </c>
      <c r="H58" s="99">
        <v>30.558148915063327</v>
      </c>
      <c r="I58" s="101">
        <v>8.8584626859571358E-3</v>
      </c>
      <c r="J58" s="233" t="s">
        <v>204</v>
      </c>
      <c r="K58" s="103">
        <v>0.90777127413127412</v>
      </c>
    </row>
    <row r="59" spans="2:12">
      <c r="B59" s="90"/>
      <c r="C59" s="233" t="s">
        <v>203</v>
      </c>
      <c r="D59" s="234">
        <v>916.73</v>
      </c>
      <c r="E59" s="103">
        <v>0.77521345664739894</v>
      </c>
      <c r="F59" s="99">
        <v>32.572280725472986</v>
      </c>
      <c r="G59" s="103">
        <v>0.77464646808510629</v>
      </c>
      <c r="H59" s="99">
        <v>32.583220888292502</v>
      </c>
      <c r="I59" s="101">
        <v>-3.3576063143125889E-4</v>
      </c>
      <c r="J59" s="233" t="s">
        <v>206</v>
      </c>
      <c r="K59" s="103">
        <v>0.9191397683397684</v>
      </c>
    </row>
    <row r="60" spans="2:12">
      <c r="B60" s="90"/>
      <c r="C60" s="233" t="s">
        <v>205</v>
      </c>
      <c r="D60" s="234">
        <v>1258.1300000000001</v>
      </c>
      <c r="E60" s="103">
        <v>1.2305460346820809</v>
      </c>
      <c r="F60" s="99">
        <v>34.903039656964907</v>
      </c>
      <c r="G60" s="103">
        <v>1.1742574700193424</v>
      </c>
      <c r="H60" s="99">
        <v>35.835697878808872</v>
      </c>
      <c r="I60" s="101">
        <v>-2.6025953924438183E-2</v>
      </c>
      <c r="J60" s="233" t="s">
        <v>208</v>
      </c>
      <c r="K60" s="103">
        <v>0.94533984555984552</v>
      </c>
      <c r="L60" s="238"/>
    </row>
    <row r="61" spans="2:12">
      <c r="B61" s="90"/>
      <c r="C61" s="233" t="s">
        <v>207</v>
      </c>
      <c r="D61" s="234">
        <v>651.69000000000005</v>
      </c>
      <c r="E61" s="103">
        <v>0.63853942196531788</v>
      </c>
      <c r="F61" s="99">
        <v>24.92200071989938</v>
      </c>
      <c r="G61" s="103">
        <v>0.6013746382978723</v>
      </c>
      <c r="H61" s="99">
        <v>25.526667810996965</v>
      </c>
      <c r="I61" s="101">
        <v>-2.3687662470269322E-2</v>
      </c>
      <c r="J61" s="233" t="s">
        <v>210</v>
      </c>
      <c r="K61" s="103">
        <v>0.91548347490347504</v>
      </c>
      <c r="L61" s="238"/>
    </row>
    <row r="62" spans="2:12">
      <c r="B62" s="90"/>
      <c r="C62" s="233" t="s">
        <v>209</v>
      </c>
      <c r="D62" s="234">
        <v>1418.51</v>
      </c>
      <c r="E62" s="103">
        <v>1.4589502890173411</v>
      </c>
      <c r="F62" s="99">
        <v>34.876342407432574</v>
      </c>
      <c r="G62" s="103">
        <v>1.4219234042553193</v>
      </c>
      <c r="H62" s="99">
        <v>35.413665286771149</v>
      </c>
      <c r="I62" s="101">
        <v>-1.5172755347052203E-2</v>
      </c>
      <c r="J62" s="233" t="s">
        <v>212</v>
      </c>
      <c r="K62" s="103">
        <v>1.0473227027027026</v>
      </c>
      <c r="L62" s="238"/>
    </row>
    <row r="63" spans="2:12">
      <c r="B63" s="90"/>
      <c r="C63" s="233" t="s">
        <v>211</v>
      </c>
      <c r="D63" s="234">
        <v>824.81</v>
      </c>
      <c r="E63" s="103">
        <v>1.4420240462427745</v>
      </c>
      <c r="F63" s="99">
        <v>20.192362661291721</v>
      </c>
      <c r="G63" s="103">
        <v>1.4205586073500969</v>
      </c>
      <c r="H63" s="99">
        <v>20.370776826882299</v>
      </c>
      <c r="I63" s="101">
        <v>-8.7583388256030625E-3</v>
      </c>
      <c r="J63" s="237" t="s">
        <v>285</v>
      </c>
      <c r="K63" s="239" t="s">
        <v>49</v>
      </c>
      <c r="L63" s="238"/>
    </row>
    <row r="64" spans="2:12">
      <c r="B64" s="90"/>
      <c r="C64" s="220" t="s">
        <v>213</v>
      </c>
      <c r="D64" s="221" t="s">
        <v>115</v>
      </c>
      <c r="E64" s="222" t="s">
        <v>116</v>
      </c>
      <c r="F64" s="223" t="s">
        <v>117</v>
      </c>
      <c r="G64" s="236" t="s">
        <v>116</v>
      </c>
      <c r="H64" s="223" t="s">
        <v>117</v>
      </c>
      <c r="I64" s="224" t="s">
        <v>118</v>
      </c>
      <c r="J64" s="233" t="s">
        <v>369</v>
      </c>
      <c r="K64" s="103">
        <v>3.456688527111909</v>
      </c>
    </row>
    <row r="65" spans="2:11">
      <c r="B65" s="90"/>
      <c r="C65" s="233" t="s">
        <v>370</v>
      </c>
      <c r="D65" s="234">
        <v>463.71</v>
      </c>
      <c r="E65" s="103">
        <v>0.6598035195103289</v>
      </c>
      <c r="F65" s="99">
        <v>16.810009312860746</v>
      </c>
      <c r="G65" s="103">
        <v>0.68472593814432992</v>
      </c>
      <c r="H65" s="99">
        <v>16.560643090450085</v>
      </c>
      <c r="I65" s="101">
        <v>1.5057762011335241E-2</v>
      </c>
      <c r="J65" s="233" t="s">
        <v>214</v>
      </c>
      <c r="K65" s="103">
        <v>2.9179096665259601</v>
      </c>
    </row>
    <row r="66" spans="2:11">
      <c r="B66" s="218"/>
      <c r="C66" s="233" t="s">
        <v>215</v>
      </c>
      <c r="D66" s="234">
        <v>716.25</v>
      </c>
      <c r="E66" s="103">
        <v>1.1431381049685094</v>
      </c>
      <c r="F66" s="99">
        <v>19.534535040777556</v>
      </c>
      <c r="G66" s="103">
        <v>1.0839007723864762</v>
      </c>
      <c r="H66" s="99">
        <v>20.075090425300676</v>
      </c>
      <c r="I66" s="101">
        <v>-2.6926672461801582E-2</v>
      </c>
      <c r="J66" s="233" t="s">
        <v>216</v>
      </c>
      <c r="K66" s="103">
        <v>1.0568118764511363</v>
      </c>
    </row>
    <row r="67" spans="2:11">
      <c r="B67" s="218"/>
      <c r="C67" s="233" t="s">
        <v>217</v>
      </c>
      <c r="D67" s="234">
        <v>405.01</v>
      </c>
      <c r="E67" s="103">
        <v>0.52641453527435611</v>
      </c>
      <c r="F67" s="99">
        <v>9.6669737882392184</v>
      </c>
      <c r="G67" s="103">
        <v>0.55569659074833788</v>
      </c>
      <c r="H67" s="99">
        <v>9.5556633369154795</v>
      </c>
      <c r="I67" s="101"/>
      <c r="J67" s="233" t="s">
        <v>218</v>
      </c>
      <c r="K67" s="103">
        <v>1.0168048955475839</v>
      </c>
    </row>
    <row r="68" spans="2:11">
      <c r="B68" s="218"/>
      <c r="C68" s="233" t="s">
        <v>93</v>
      </c>
      <c r="D68" s="234">
        <v>488.39</v>
      </c>
      <c r="E68" s="103">
        <v>0.57510110800223846</v>
      </c>
      <c r="F68" s="99">
        <v>18.179308521382119</v>
      </c>
      <c r="G68" s="103">
        <v>0.57506722874522553</v>
      </c>
      <c r="H68" s="99">
        <v>18.179690623735471</v>
      </c>
      <c r="I68" s="101">
        <v>-2.1018088880664365E-5</v>
      </c>
      <c r="J68" s="233" t="s">
        <v>219</v>
      </c>
      <c r="K68" s="103">
        <v>1.0111557037349652</v>
      </c>
    </row>
    <row r="69" spans="2:11">
      <c r="B69" s="218"/>
      <c r="C69" s="233" t="s">
        <v>88</v>
      </c>
      <c r="D69" s="234">
        <v>419.98</v>
      </c>
      <c r="E69" s="103">
        <v>0.591466099608282</v>
      </c>
      <c r="F69" s="99">
        <v>15.695821431209929</v>
      </c>
      <c r="G69" s="103">
        <v>0.4563025717923328</v>
      </c>
      <c r="H69" s="99">
        <v>17.138742815815963</v>
      </c>
      <c r="I69" s="101">
        <v>-8.4190620053792853E-2</v>
      </c>
      <c r="J69" s="233" t="s">
        <v>220</v>
      </c>
      <c r="K69" s="103">
        <v>1.0243073719752391</v>
      </c>
    </row>
    <row r="70" spans="2:11">
      <c r="B70" s="218"/>
      <c r="C70" s="233" t="s">
        <v>85</v>
      </c>
      <c r="D70" s="234">
        <v>795.7</v>
      </c>
      <c r="E70" s="103">
        <v>1.0731423198544845</v>
      </c>
      <c r="F70" s="99">
        <v>22.833515194598199</v>
      </c>
      <c r="G70" s="103">
        <v>1.0686906323383787</v>
      </c>
      <c r="H70" s="99">
        <v>22.882233846073792</v>
      </c>
      <c r="I70" s="101">
        <v>-2.1291038192913225E-3</v>
      </c>
      <c r="J70" s="233" t="s">
        <v>221</v>
      </c>
      <c r="K70" s="103">
        <v>0.9952689942326628</v>
      </c>
    </row>
    <row r="71" spans="2:11">
      <c r="B71" s="235"/>
      <c r="C71" s="233" t="s">
        <v>80</v>
      </c>
      <c r="D71" s="234">
        <v>443.38</v>
      </c>
      <c r="E71" s="103">
        <v>0.38372040856303347</v>
      </c>
      <c r="F71" s="99">
        <v>19.090517388325825</v>
      </c>
      <c r="G71" s="103">
        <v>0.41761181162494693</v>
      </c>
      <c r="H71" s="99">
        <v>18.637242607705488</v>
      </c>
      <c r="I71" s="101">
        <v>2.4320914319853948E-2</v>
      </c>
      <c r="J71" s="233" t="s">
        <v>222</v>
      </c>
      <c r="K71" s="103">
        <v>0.97123148002250981</v>
      </c>
    </row>
    <row r="72" spans="2:11">
      <c r="B72" s="218"/>
      <c r="C72" s="233" t="s">
        <v>223</v>
      </c>
      <c r="D72" s="234">
        <v>450.27</v>
      </c>
      <c r="E72" s="103">
        <v>0.41917239294710334</v>
      </c>
      <c r="F72" s="99">
        <v>19.263950410270539</v>
      </c>
      <c r="G72" s="103">
        <v>0.43673590947666185</v>
      </c>
      <c r="H72" s="99">
        <v>19.02567857060189</v>
      </c>
      <c r="I72" s="101">
        <v>1.2523697316994653E-2</v>
      </c>
      <c r="J72" s="233" t="s">
        <v>224</v>
      </c>
      <c r="K72" s="103">
        <v>1.2148488863506568</v>
      </c>
    </row>
    <row r="73" spans="2:11">
      <c r="B73" s="218"/>
      <c r="C73" s="233" t="s">
        <v>225</v>
      </c>
      <c r="D73" s="234">
        <v>555.34</v>
      </c>
      <c r="E73" s="103">
        <v>0.55987663062037551</v>
      </c>
      <c r="F73" s="99">
        <v>20.158546226689566</v>
      </c>
      <c r="G73" s="103">
        <v>0.5703270601719197</v>
      </c>
      <c r="H73" s="99">
        <v>20.031896223183296</v>
      </c>
      <c r="I73" s="101">
        <v>6.3224171139473206E-3</v>
      </c>
      <c r="J73" s="233" t="s">
        <v>226</v>
      </c>
      <c r="K73" s="103">
        <v>0.92036241005139918</v>
      </c>
    </row>
    <row r="74" spans="2:11">
      <c r="B74" s="218"/>
      <c r="C74" s="233" t="s">
        <v>227</v>
      </c>
      <c r="D74" s="234">
        <v>621.04</v>
      </c>
      <c r="E74" s="103">
        <v>0.53634754695503695</v>
      </c>
      <c r="F74" s="99">
        <v>23.231600593167158</v>
      </c>
      <c r="G74" s="103">
        <v>0.50596277363896847</v>
      </c>
      <c r="H74" s="99">
        <v>23.680190503841278</v>
      </c>
      <c r="I74" s="101">
        <v>-1.8943678286766796E-2</v>
      </c>
      <c r="J74" s="233" t="s">
        <v>228</v>
      </c>
      <c r="K74" s="103">
        <v>0.93340508031698433</v>
      </c>
    </row>
    <row r="75" spans="2:11">
      <c r="B75" s="218"/>
      <c r="C75" s="233" t="s">
        <v>229</v>
      </c>
      <c r="D75" s="234">
        <v>702.75</v>
      </c>
      <c r="E75" s="103">
        <v>0.54969761206773871</v>
      </c>
      <c r="F75" s="99">
        <v>28.555825788342201</v>
      </c>
      <c r="G75" s="103">
        <v>0.59148061891117476</v>
      </c>
      <c r="H75" s="99">
        <v>27.770014231809029</v>
      </c>
      <c r="I75" s="101">
        <v>2.8297124732225232E-2</v>
      </c>
      <c r="J75" s="233" t="s">
        <v>230</v>
      </c>
      <c r="K75" s="103">
        <v>0.86886945745288402</v>
      </c>
    </row>
    <row r="76" spans="2:11">
      <c r="B76" s="218"/>
      <c r="C76" s="233" t="s">
        <v>231</v>
      </c>
      <c r="D76" s="234">
        <v>471.25</v>
      </c>
      <c r="E76" s="103">
        <v>0.34358219692657943</v>
      </c>
      <c r="F76" s="99">
        <v>22.715961930880294</v>
      </c>
      <c r="G76" s="103">
        <v>0.33369544985673355</v>
      </c>
      <c r="H76" s="99">
        <v>22.897838363736501</v>
      </c>
      <c r="I76" s="101">
        <v>-7.942952079889154E-3</v>
      </c>
      <c r="J76" s="233" t="s">
        <v>232</v>
      </c>
      <c r="K76" s="103">
        <v>0.90023804710920774</v>
      </c>
    </row>
    <row r="77" spans="2:11">
      <c r="B77" s="218"/>
      <c r="C77" s="233" t="s">
        <v>233</v>
      </c>
      <c r="D77" s="234">
        <v>775.36</v>
      </c>
      <c r="E77" s="103">
        <v>0.79730882185543528</v>
      </c>
      <c r="F77" s="99">
        <v>27.660761774121521</v>
      </c>
      <c r="G77" s="103">
        <v>0.79204867373245491</v>
      </c>
      <c r="H77" s="99">
        <v>27.74754424673926</v>
      </c>
      <c r="I77" s="101">
        <v>-3.1275730870466978E-3</v>
      </c>
      <c r="J77" s="233" t="s">
        <v>234</v>
      </c>
      <c r="K77" s="103">
        <v>1.0305059738776676</v>
      </c>
    </row>
    <row r="78" spans="2:11">
      <c r="B78" s="90"/>
      <c r="C78" s="233" t="s">
        <v>235</v>
      </c>
      <c r="D78" s="234">
        <v>827.64</v>
      </c>
      <c r="E78" s="103">
        <v>1.7738903324808184</v>
      </c>
      <c r="F78" s="99">
        <v>18.128384135008236</v>
      </c>
      <c r="G78" s="103">
        <v>1.6440397189158182</v>
      </c>
      <c r="H78" s="99">
        <v>19.030496199709404</v>
      </c>
      <c r="I78" s="101">
        <v>-4.7403496747233653E-2</v>
      </c>
      <c r="J78" s="233" t="s">
        <v>236</v>
      </c>
      <c r="K78" s="103">
        <v>1.2464180300977103</v>
      </c>
    </row>
    <row r="79" spans="2:11">
      <c r="C79" s="233" t="s">
        <v>237</v>
      </c>
      <c r="D79" s="234">
        <v>351.77</v>
      </c>
      <c r="E79" s="103">
        <v>0.45568854181456764</v>
      </c>
      <c r="F79" s="99">
        <v>12.987068932093862</v>
      </c>
      <c r="G79" s="103">
        <v>0.40796760103181423</v>
      </c>
      <c r="H79" s="99">
        <v>13.379953245545211</v>
      </c>
      <c r="I79" s="101">
        <v>-2.9363653687067837E-2</v>
      </c>
      <c r="J79" s="233" t="s">
        <v>238</v>
      </c>
      <c r="K79" s="103">
        <v>2.4078964981099777</v>
      </c>
    </row>
    <row r="80" spans="2:11">
      <c r="C80" s="220" t="s">
        <v>239</v>
      </c>
      <c r="D80" s="221" t="s">
        <v>115</v>
      </c>
      <c r="E80" s="222" t="s">
        <v>116</v>
      </c>
      <c r="F80" s="223" t="s">
        <v>117</v>
      </c>
      <c r="G80" s="236" t="s">
        <v>116</v>
      </c>
      <c r="H80" s="223" t="s">
        <v>117</v>
      </c>
      <c r="I80" s="224" t="s">
        <v>118</v>
      </c>
      <c r="J80" s="233" t="s">
        <v>240</v>
      </c>
      <c r="K80" s="103">
        <v>0.92462033898305096</v>
      </c>
    </row>
    <row r="81" spans="3:11">
      <c r="C81" s="233" t="s">
        <v>241</v>
      </c>
      <c r="D81" s="234">
        <v>683.54</v>
      </c>
      <c r="E81" s="103">
        <v>1.0242013998309383</v>
      </c>
      <c r="F81" s="99">
        <v>15.243639663324736</v>
      </c>
      <c r="G81" s="103">
        <v>1.2599571792693289</v>
      </c>
      <c r="H81" s="99">
        <v>14.015508642156124</v>
      </c>
      <c r="I81" s="101">
        <v>8.7626575140813179E-2</v>
      </c>
      <c r="J81" s="233" t="s">
        <v>242</v>
      </c>
      <c r="K81" s="103">
        <v>0.51445824406779661</v>
      </c>
    </row>
    <row r="82" spans="3:11">
      <c r="C82" s="233" t="s">
        <v>243</v>
      </c>
      <c r="D82" s="234">
        <v>649.66</v>
      </c>
      <c r="E82" s="103">
        <v>1.4982086221470838</v>
      </c>
      <c r="F82" s="99">
        <v>13.952938948384615</v>
      </c>
      <c r="G82" s="103">
        <v>1.5574113412563668</v>
      </c>
      <c r="H82" s="99">
        <v>13.663385793880945</v>
      </c>
      <c r="I82" s="101">
        <v>2.1191903593422934E-2</v>
      </c>
      <c r="J82" s="233" t="s">
        <v>244</v>
      </c>
      <c r="K82" s="103">
        <v>5.5213058195679796</v>
      </c>
    </row>
    <row r="84" spans="3:11">
      <c r="D84" s="228"/>
      <c r="E84" s="228"/>
      <c r="F84" s="228"/>
      <c r="K84" s="228"/>
    </row>
    <row r="85" spans="3:11">
      <c r="D85" s="228"/>
      <c r="E85" s="228"/>
      <c r="F85" s="228"/>
      <c r="K85" s="228"/>
    </row>
  </sheetData>
  <mergeCells count="1">
    <mergeCell ref="C7:E7"/>
  </mergeCells>
  <pageMargins left="0.83" right="0.59" top="0.77" bottom="0.98425196850393704" header="0" footer="0"/>
  <pageSetup paperSize="9" scale="62" orientation="portrait" horizontalDpi="4294967293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</sheetPr>
  <dimension ref="A1:O76"/>
  <sheetViews>
    <sheetView showGridLines="0" zoomScaleNormal="100" zoomScaleSheetLayoutView="100" workbookViewId="0"/>
  </sheetViews>
  <sheetFormatPr defaultRowHeight="12.75"/>
  <cols>
    <col min="1" max="1" width="9.140625" style="217"/>
    <col min="2" max="2" width="2.85546875" style="217" customWidth="1"/>
    <col min="3" max="3" width="34.42578125" style="217" bestFit="1" customWidth="1"/>
    <col min="4" max="4" width="10.28515625" style="217" bestFit="1" customWidth="1"/>
    <col min="5" max="5" width="11.5703125" style="217" bestFit="1" customWidth="1"/>
    <col min="6" max="6" width="5.7109375" style="217" customWidth="1"/>
    <col min="7" max="7" width="11.5703125" style="217" bestFit="1" customWidth="1"/>
    <col min="8" max="8" width="5.7109375" style="217" customWidth="1"/>
    <col min="9" max="9" width="6" style="217" bestFit="1" customWidth="1"/>
    <col min="10" max="10" width="18" style="217" customWidth="1"/>
    <col min="11" max="16384" width="9.140625" style="217"/>
  </cols>
  <sheetData>
    <row r="1" spans="1:15">
      <c r="A1" s="216"/>
    </row>
    <row r="5" spans="1:15" ht="20.25">
      <c r="C5" s="78" t="s">
        <v>245</v>
      </c>
      <c r="K5" s="4" t="s">
        <v>363</v>
      </c>
    </row>
    <row r="7" spans="1:15">
      <c r="B7" s="218"/>
      <c r="C7" s="246" t="s">
        <v>114</v>
      </c>
      <c r="D7" s="247"/>
      <c r="E7" s="247"/>
      <c r="F7" s="219"/>
      <c r="G7" s="219"/>
      <c r="H7" s="219"/>
      <c r="I7" s="219"/>
      <c r="J7" s="219"/>
      <c r="K7" s="219"/>
    </row>
    <row r="8" spans="1:15">
      <c r="B8" s="218"/>
      <c r="C8" s="220"/>
      <c r="D8" s="221" t="s">
        <v>115</v>
      </c>
      <c r="E8" s="222" t="s">
        <v>116</v>
      </c>
      <c r="F8" s="223" t="s">
        <v>117</v>
      </c>
      <c r="G8" s="222" t="s">
        <v>116</v>
      </c>
      <c r="H8" s="223" t="s">
        <v>117</v>
      </c>
      <c r="I8" s="224" t="s">
        <v>118</v>
      </c>
      <c r="J8" s="222" t="s">
        <v>119</v>
      </c>
      <c r="K8" s="223" t="s">
        <v>117</v>
      </c>
    </row>
    <row r="9" spans="1:15">
      <c r="C9" s="225" t="s">
        <v>246</v>
      </c>
      <c r="D9" s="226">
        <v>33613.54</v>
      </c>
      <c r="E9" s="98">
        <v>61.671741512339374</v>
      </c>
      <c r="F9" s="99">
        <v>32.702374710733167</v>
      </c>
      <c r="G9" s="98">
        <v>62.352779768783265</v>
      </c>
      <c r="H9" s="100">
        <v>32.345188257504297</v>
      </c>
      <c r="I9" s="101">
        <v>1.1042954840307706E-2</v>
      </c>
      <c r="J9" s="103">
        <v>62.012260640561323</v>
      </c>
      <c r="K9" s="100">
        <v>32.522800800473192</v>
      </c>
    </row>
    <row r="10" spans="1:15">
      <c r="C10" s="225" t="s">
        <v>247</v>
      </c>
      <c r="D10" s="226">
        <v>29792.459999999995</v>
      </c>
      <c r="E10" s="98">
        <v>50.385013988773565</v>
      </c>
      <c r="F10" s="99">
        <v>35.477763296806636</v>
      </c>
      <c r="G10" s="98">
        <v>50.916082077002031</v>
      </c>
      <c r="H10" s="100">
        <v>35.107720921979698</v>
      </c>
      <c r="I10" s="101">
        <v>1.0540199281214635E-2</v>
      </c>
      <c r="J10" s="103">
        <v>50.650548032887798</v>
      </c>
      <c r="K10" s="100">
        <v>35.291772141129272</v>
      </c>
    </row>
    <row r="11" spans="1:15">
      <c r="C11" s="225" t="s">
        <v>248</v>
      </c>
      <c r="D11" s="226">
        <v>19630.869999999995</v>
      </c>
      <c r="E11" s="98">
        <v>40.78238275465425</v>
      </c>
      <c r="F11" s="99">
        <v>28.881397320159728</v>
      </c>
      <c r="G11" s="98">
        <v>41.167219386098971</v>
      </c>
      <c r="H11" s="100">
        <v>28.611410184233325</v>
      </c>
      <c r="I11" s="101">
        <v>9.4363449472749661E-3</v>
      </c>
      <c r="J11" s="103">
        <v>40.974801070376614</v>
      </c>
      <c r="K11" s="100">
        <v>28.745769820260257</v>
      </c>
    </row>
    <row r="12" spans="1:15">
      <c r="C12" s="240" t="s">
        <v>249</v>
      </c>
      <c r="D12" s="241"/>
      <c r="E12" s="104"/>
      <c r="F12" s="105"/>
      <c r="G12" s="104"/>
      <c r="H12" s="105"/>
      <c r="I12" s="106"/>
      <c r="J12" s="107"/>
      <c r="K12" s="105"/>
    </row>
    <row r="13" spans="1:15">
      <c r="E13" s="228"/>
      <c r="O13" s="229"/>
    </row>
    <row r="14" spans="1:15">
      <c r="C14" s="230" t="s">
        <v>123</v>
      </c>
      <c r="D14" s="230"/>
      <c r="E14" s="230"/>
      <c r="F14" s="230"/>
      <c r="G14" s="230"/>
      <c r="H14" s="230"/>
      <c r="I14" s="230"/>
      <c r="J14" s="219" t="s">
        <v>124</v>
      </c>
      <c r="K14" s="219"/>
    </row>
    <row r="15" spans="1:15">
      <c r="B15" s="218"/>
      <c r="C15" s="220" t="s">
        <v>125</v>
      </c>
      <c r="D15" s="231" t="s">
        <v>115</v>
      </c>
      <c r="E15" s="222" t="s">
        <v>116</v>
      </c>
      <c r="F15" s="223" t="s">
        <v>117</v>
      </c>
      <c r="G15" s="222" t="s">
        <v>116</v>
      </c>
      <c r="H15" s="223" t="s">
        <v>117</v>
      </c>
      <c r="I15" s="224" t="s">
        <v>118</v>
      </c>
      <c r="J15" s="222"/>
      <c r="K15" s="232" t="s">
        <v>126</v>
      </c>
    </row>
    <row r="16" spans="1:15" hidden="1">
      <c r="B16" s="218"/>
      <c r="C16" s="233" t="s">
        <v>84</v>
      </c>
      <c r="D16" s="234">
        <v>440.45</v>
      </c>
      <c r="E16" s="103" t="s">
        <v>49</v>
      </c>
      <c r="F16" s="99" t="e">
        <v>#VALUE!</v>
      </c>
      <c r="G16" s="103" t="s">
        <v>49</v>
      </c>
      <c r="H16" s="99" t="e">
        <v>#VALUE!</v>
      </c>
      <c r="I16" s="101" t="e">
        <v>#VALUE!</v>
      </c>
      <c r="J16" s="233" t="s">
        <v>127</v>
      </c>
      <c r="K16" s="103" t="s">
        <v>49</v>
      </c>
    </row>
    <row r="17" spans="2:11" hidden="1">
      <c r="B17" s="218"/>
      <c r="C17" s="233" t="s">
        <v>92</v>
      </c>
      <c r="D17" s="234">
        <v>583.47</v>
      </c>
      <c r="E17" s="103" t="s">
        <v>49</v>
      </c>
      <c r="F17" s="99" t="e">
        <v>#VALUE!</v>
      </c>
      <c r="G17" s="103" t="s">
        <v>49</v>
      </c>
      <c r="H17" s="99" t="e">
        <v>#VALUE!</v>
      </c>
      <c r="I17" s="101" t="e">
        <v>#VALUE!</v>
      </c>
      <c r="J17" s="233" t="s">
        <v>128</v>
      </c>
      <c r="K17" s="103" t="s">
        <v>49</v>
      </c>
    </row>
    <row r="18" spans="2:11" hidden="1">
      <c r="B18" s="218"/>
      <c r="C18" s="233" t="s">
        <v>129</v>
      </c>
      <c r="D18" s="234">
        <v>786.02</v>
      </c>
      <c r="E18" s="103" t="s">
        <v>49</v>
      </c>
      <c r="F18" s="99" t="e">
        <v>#VALUE!</v>
      </c>
      <c r="G18" s="103" t="s">
        <v>49</v>
      </c>
      <c r="H18" s="99" t="e">
        <v>#VALUE!</v>
      </c>
      <c r="I18" s="101" t="e">
        <v>#VALUE!</v>
      </c>
      <c r="J18" s="233" t="s">
        <v>130</v>
      </c>
      <c r="K18" s="103" t="s">
        <v>49</v>
      </c>
    </row>
    <row r="19" spans="2:11" hidden="1">
      <c r="B19" s="218"/>
      <c r="C19" s="233" t="s">
        <v>131</v>
      </c>
      <c r="D19" s="234">
        <v>751.7</v>
      </c>
      <c r="E19" s="103" t="s">
        <v>49</v>
      </c>
      <c r="F19" s="99" t="e">
        <v>#VALUE!</v>
      </c>
      <c r="G19" s="103" t="s">
        <v>49</v>
      </c>
      <c r="H19" s="99" t="e">
        <v>#VALUE!</v>
      </c>
      <c r="I19" s="101" t="e">
        <v>#VALUE!</v>
      </c>
      <c r="J19" s="233" t="s">
        <v>132</v>
      </c>
      <c r="K19" s="103" t="s">
        <v>49</v>
      </c>
    </row>
    <row r="20" spans="2:11" hidden="1">
      <c r="B20" s="218"/>
      <c r="C20" s="233" t="s">
        <v>133</v>
      </c>
      <c r="D20" s="234">
        <v>859.99</v>
      </c>
      <c r="E20" s="103" t="s">
        <v>49</v>
      </c>
      <c r="F20" s="99" t="e">
        <v>#VALUE!</v>
      </c>
      <c r="G20" s="103" t="s">
        <v>49</v>
      </c>
      <c r="H20" s="99" t="e">
        <v>#VALUE!</v>
      </c>
      <c r="I20" s="101" t="e">
        <v>#VALUE!</v>
      </c>
      <c r="J20" s="233" t="s">
        <v>134</v>
      </c>
      <c r="K20" s="103" t="s">
        <v>49</v>
      </c>
    </row>
    <row r="21" spans="2:11" hidden="1">
      <c r="B21" s="218"/>
      <c r="C21" s="233" t="s">
        <v>135</v>
      </c>
      <c r="D21" s="234">
        <v>452.83</v>
      </c>
      <c r="E21" s="103" t="s">
        <v>49</v>
      </c>
      <c r="F21" s="99" t="e">
        <v>#VALUE!</v>
      </c>
      <c r="G21" s="103" t="s">
        <v>49</v>
      </c>
      <c r="H21" s="99" t="e">
        <v>#VALUE!</v>
      </c>
      <c r="I21" s="101" t="e">
        <v>#VALUE!</v>
      </c>
      <c r="J21" s="233" t="s">
        <v>136</v>
      </c>
      <c r="K21" s="103" t="s">
        <v>49</v>
      </c>
    </row>
    <row r="22" spans="2:11" hidden="1">
      <c r="B22" s="218"/>
      <c r="C22" s="233" t="s">
        <v>137</v>
      </c>
      <c r="D22" s="234">
        <v>1111.6199999999999</v>
      </c>
      <c r="E22" s="103" t="s">
        <v>49</v>
      </c>
      <c r="F22" s="99" t="e">
        <v>#VALUE!</v>
      </c>
      <c r="G22" s="103" t="s">
        <v>49</v>
      </c>
      <c r="H22" s="99" t="e">
        <v>#VALUE!</v>
      </c>
      <c r="I22" s="101" t="e">
        <v>#VALUE!</v>
      </c>
      <c r="J22" s="233" t="s">
        <v>138</v>
      </c>
      <c r="K22" s="103" t="s">
        <v>49</v>
      </c>
    </row>
    <row r="23" spans="2:11" hidden="1">
      <c r="B23" s="218"/>
      <c r="C23" s="233" t="s">
        <v>139</v>
      </c>
      <c r="D23" s="234">
        <v>499.02</v>
      </c>
      <c r="E23" s="103" t="s">
        <v>49</v>
      </c>
      <c r="F23" s="99" t="e">
        <v>#VALUE!</v>
      </c>
      <c r="G23" s="103" t="s">
        <v>49</v>
      </c>
      <c r="H23" s="99" t="e">
        <v>#VALUE!</v>
      </c>
      <c r="I23" s="101" t="e">
        <v>#VALUE!</v>
      </c>
      <c r="J23" s="233" t="s">
        <v>140</v>
      </c>
      <c r="K23" s="103" t="s">
        <v>49</v>
      </c>
    </row>
    <row r="24" spans="2:11" hidden="1">
      <c r="B24" s="218"/>
      <c r="C24" s="233" t="s">
        <v>141</v>
      </c>
      <c r="D24" s="234">
        <v>650</v>
      </c>
      <c r="E24" s="103" t="s">
        <v>49</v>
      </c>
      <c r="F24" s="99" t="e">
        <v>#VALUE!</v>
      </c>
      <c r="G24" s="103" t="s">
        <v>49</v>
      </c>
      <c r="H24" s="99" t="e">
        <v>#VALUE!</v>
      </c>
      <c r="I24" s="101" t="e">
        <v>#VALUE!</v>
      </c>
      <c r="J24" s="233" t="s">
        <v>142</v>
      </c>
      <c r="K24" s="103" t="s">
        <v>49</v>
      </c>
    </row>
    <row r="25" spans="2:11" hidden="1">
      <c r="B25" s="218"/>
      <c r="C25" s="233" t="s">
        <v>143</v>
      </c>
      <c r="D25" s="234">
        <v>619.19000000000005</v>
      </c>
      <c r="E25" s="103" t="s">
        <v>49</v>
      </c>
      <c r="F25" s="99" t="e">
        <v>#VALUE!</v>
      </c>
      <c r="G25" s="103" t="s">
        <v>49</v>
      </c>
      <c r="H25" s="99" t="e">
        <v>#VALUE!</v>
      </c>
      <c r="I25" s="101" t="e">
        <v>#VALUE!</v>
      </c>
      <c r="J25" s="233" t="s">
        <v>144</v>
      </c>
      <c r="K25" s="103" t="s">
        <v>49</v>
      </c>
    </row>
    <row r="26" spans="2:11">
      <c r="B26" s="218"/>
      <c r="C26" s="233" t="s">
        <v>145</v>
      </c>
      <c r="D26" s="234">
        <v>1166.02</v>
      </c>
      <c r="E26" s="103">
        <v>1.966618909090909</v>
      </c>
      <c r="F26" s="99">
        <v>16.553185553420377</v>
      </c>
      <c r="G26" s="103">
        <v>2.1541001993355477</v>
      </c>
      <c r="H26" s="99">
        <v>15.850090545396396</v>
      </c>
      <c r="I26" s="101">
        <v>4.4359053092487999E-2</v>
      </c>
      <c r="J26" s="233" t="s">
        <v>146</v>
      </c>
      <c r="K26" s="103">
        <v>3.8333236118900738</v>
      </c>
    </row>
    <row r="27" spans="2:11">
      <c r="B27" s="218"/>
      <c r="C27" s="233" t="s">
        <v>147</v>
      </c>
      <c r="D27" s="234">
        <v>950.92</v>
      </c>
      <c r="E27" s="103">
        <v>0.9703310485933504</v>
      </c>
      <c r="F27" s="99">
        <v>18.55220632559578</v>
      </c>
      <c r="G27" s="103">
        <v>0.93013325493490129</v>
      </c>
      <c r="H27" s="99">
        <v>18.797910266455723</v>
      </c>
      <c r="I27" s="101">
        <v>-1.307081145601563E-2</v>
      </c>
      <c r="J27" s="233" t="s">
        <v>148</v>
      </c>
      <c r="K27" s="103">
        <v>3.4319675058176435</v>
      </c>
    </row>
    <row r="28" spans="2:11">
      <c r="B28" s="90"/>
      <c r="C28" s="233" t="s">
        <v>149</v>
      </c>
      <c r="D28" s="234">
        <v>571.9</v>
      </c>
      <c r="E28" s="103">
        <v>0.43751316035729471</v>
      </c>
      <c r="F28" s="99">
        <v>28.003919210245336</v>
      </c>
      <c r="G28" s="103">
        <v>0.43425141657922345</v>
      </c>
      <c r="H28" s="99">
        <v>28.078662762211462</v>
      </c>
      <c r="I28" s="101">
        <v>-2.6619341739705371E-3</v>
      </c>
      <c r="J28" s="233" t="s">
        <v>150</v>
      </c>
      <c r="K28" s="103">
        <v>0.77814287102566804</v>
      </c>
    </row>
    <row r="29" spans="2:11">
      <c r="B29" s="218"/>
      <c r="C29" s="233" t="s">
        <v>151</v>
      </c>
      <c r="D29" s="234">
        <v>680.44</v>
      </c>
      <c r="E29" s="103">
        <v>0.60618702955560277</v>
      </c>
      <c r="F29" s="99">
        <v>28.822246755220352</v>
      </c>
      <c r="G29" s="103">
        <v>0.61461321023919435</v>
      </c>
      <c r="H29" s="99">
        <v>28.65180753508012</v>
      </c>
      <c r="I29" s="101">
        <v>5.9486376184663126E-3</v>
      </c>
      <c r="J29" s="233" t="s">
        <v>152</v>
      </c>
      <c r="K29" s="103">
        <v>0.79748778540500576</v>
      </c>
    </row>
    <row r="30" spans="2:11">
      <c r="B30" s="218"/>
      <c r="C30" s="233" t="s">
        <v>153</v>
      </c>
      <c r="D30" s="234">
        <v>451.8</v>
      </c>
      <c r="E30" s="103">
        <v>0.3643297980012758</v>
      </c>
      <c r="F30" s="99">
        <v>20.540491949517843</v>
      </c>
      <c r="G30" s="103">
        <v>0.36185203272498423</v>
      </c>
      <c r="H30" s="99">
        <v>20.579128692534965</v>
      </c>
      <c r="I30" s="101">
        <v>-1.8774722484308226E-3</v>
      </c>
      <c r="J30" s="233" t="s">
        <v>154</v>
      </c>
      <c r="K30" s="103">
        <v>0.82311646884899692</v>
      </c>
    </row>
    <row r="31" spans="2:11">
      <c r="B31" s="218"/>
      <c r="C31" s="233" t="s">
        <v>94</v>
      </c>
      <c r="D31" s="234">
        <v>857.43000000000006</v>
      </c>
      <c r="E31" s="103">
        <v>1.2125800466002965</v>
      </c>
      <c r="F31" s="99">
        <v>23.465478188902921</v>
      </c>
      <c r="G31" s="103">
        <v>1.2694027424749166</v>
      </c>
      <c r="H31" s="99">
        <v>22.872664693768122</v>
      </c>
      <c r="I31" s="101">
        <v>2.591799001435624E-2</v>
      </c>
      <c r="J31" s="233" t="s">
        <v>155</v>
      </c>
      <c r="K31" s="103">
        <v>1.1110329468700684</v>
      </c>
    </row>
    <row r="32" spans="2:11">
      <c r="B32" s="218"/>
      <c r="C32" s="233" t="s">
        <v>156</v>
      </c>
      <c r="D32" s="234">
        <v>460.97</v>
      </c>
      <c r="E32" s="103">
        <v>0.4023986776859505</v>
      </c>
      <c r="F32" s="99">
        <v>21.534815046173268</v>
      </c>
      <c r="G32" s="103">
        <v>0.37784317725752514</v>
      </c>
      <c r="H32" s="99">
        <v>21.9545651992192</v>
      </c>
      <c r="I32" s="101">
        <v>-1.9119037395505356E-2</v>
      </c>
      <c r="J32" s="233" t="s">
        <v>157</v>
      </c>
      <c r="K32" s="103">
        <v>0.87195386719983159</v>
      </c>
    </row>
    <row r="33" spans="2:11">
      <c r="B33" s="218"/>
      <c r="C33" s="233" t="s">
        <v>158</v>
      </c>
      <c r="D33" s="234">
        <v>627.48</v>
      </c>
      <c r="E33" s="103">
        <v>0.64078199999999996</v>
      </c>
      <c r="F33" s="99">
        <v>24.096842347884074</v>
      </c>
      <c r="G33" s="103">
        <v>0.66096812539184946</v>
      </c>
      <c r="H33" s="99">
        <v>23.789482620912409</v>
      </c>
      <c r="I33" s="101">
        <v>1.2919983669652302E-2</v>
      </c>
      <c r="J33" s="233" t="s">
        <v>159</v>
      </c>
      <c r="K33" s="103">
        <v>0.89194508995265653</v>
      </c>
    </row>
    <row r="34" spans="2:11">
      <c r="B34" s="218"/>
      <c r="C34" s="233" t="s">
        <v>160</v>
      </c>
      <c r="D34" s="234">
        <v>871.87</v>
      </c>
      <c r="E34" s="103">
        <v>1.1653279389312978</v>
      </c>
      <c r="F34" s="99">
        <v>25.200809026633227</v>
      </c>
      <c r="G34" s="103">
        <v>1.109995181932246</v>
      </c>
      <c r="H34" s="99">
        <v>25.890956501629077</v>
      </c>
      <c r="I34" s="101">
        <v>-2.665592810186157E-2</v>
      </c>
      <c r="J34" s="233" t="s">
        <v>161</v>
      </c>
      <c r="K34" s="103">
        <v>0.95128207201516113</v>
      </c>
    </row>
    <row r="35" spans="2:11">
      <c r="B35" s="218"/>
      <c r="C35" s="233" t="s">
        <v>162</v>
      </c>
      <c r="D35" s="234">
        <v>965.03</v>
      </c>
      <c r="E35" s="103">
        <v>0.9218475382003396</v>
      </c>
      <c r="F35" s="99">
        <v>32.712770010055692</v>
      </c>
      <c r="G35" s="103">
        <v>0.93215899581589956</v>
      </c>
      <c r="H35" s="99">
        <v>32.52330024142681</v>
      </c>
      <c r="I35" s="101">
        <v>5.8256624396175738E-3</v>
      </c>
      <c r="J35" s="233" t="s">
        <v>163</v>
      </c>
      <c r="K35" s="103">
        <v>0.86969067003792666</v>
      </c>
    </row>
    <row r="36" spans="2:11">
      <c r="B36" s="235"/>
      <c r="C36" s="233" t="s">
        <v>164</v>
      </c>
      <c r="D36" s="234">
        <v>621.15</v>
      </c>
      <c r="E36" s="103">
        <v>0.49572427843803052</v>
      </c>
      <c r="F36" s="99">
        <v>28.341830807007412</v>
      </c>
      <c r="G36" s="103">
        <v>0.47154772128060257</v>
      </c>
      <c r="H36" s="99">
        <v>28.872668236282195</v>
      </c>
      <c r="I36" s="101">
        <v>-1.8385464929345119E-2</v>
      </c>
      <c r="J36" s="233" t="s">
        <v>165</v>
      </c>
      <c r="K36" s="103">
        <v>0.8266263028131916</v>
      </c>
    </row>
    <row r="37" spans="2:11">
      <c r="B37" s="235"/>
      <c r="C37" s="233" t="s">
        <v>166</v>
      </c>
      <c r="D37" s="234">
        <v>743.81</v>
      </c>
      <c r="E37" s="103">
        <v>0.62042908936531516</v>
      </c>
      <c r="F37" s="99">
        <v>30.360287408454091</v>
      </c>
      <c r="G37" s="103">
        <v>0.60712900418410054</v>
      </c>
      <c r="H37" s="99">
        <v>30.637491889895653</v>
      </c>
      <c r="I37" s="101">
        <v>-9.0478842862781184E-3</v>
      </c>
      <c r="J37" s="233" t="s">
        <v>167</v>
      </c>
      <c r="K37" s="103">
        <v>0.81188932673058689</v>
      </c>
    </row>
    <row r="38" spans="2:11">
      <c r="B38" s="218"/>
      <c r="C38" s="233" t="s">
        <v>168</v>
      </c>
      <c r="D38" s="234">
        <v>674.5</v>
      </c>
      <c r="E38" s="103">
        <v>0.81206192234245711</v>
      </c>
      <c r="F38" s="99">
        <v>22.489565947089488</v>
      </c>
      <c r="G38" s="103">
        <v>0.82050549560853203</v>
      </c>
      <c r="H38" s="99">
        <v>22.384533810681948</v>
      </c>
      <c r="I38" s="101">
        <v>4.6921743957615281E-3</v>
      </c>
      <c r="J38" s="233" t="s">
        <v>169</v>
      </c>
      <c r="K38" s="103">
        <v>0.88718513744075844</v>
      </c>
    </row>
    <row r="39" spans="2:11">
      <c r="B39" s="90"/>
      <c r="C39" s="220" t="s">
        <v>188</v>
      </c>
      <c r="D39" s="221" t="s">
        <v>115</v>
      </c>
      <c r="E39" s="222" t="s">
        <v>116</v>
      </c>
      <c r="F39" s="223" t="s">
        <v>117</v>
      </c>
      <c r="G39" s="236" t="s">
        <v>116</v>
      </c>
      <c r="H39" s="223" t="s">
        <v>117</v>
      </c>
      <c r="I39" s="224" t="s">
        <v>118</v>
      </c>
      <c r="J39" s="233" t="s">
        <v>189</v>
      </c>
      <c r="K39" s="103">
        <v>1.2869337235515128</v>
      </c>
    </row>
    <row r="40" spans="2:11">
      <c r="B40" s="90"/>
      <c r="C40" s="233" t="s">
        <v>190</v>
      </c>
      <c r="D40" s="234">
        <v>687.03</v>
      </c>
      <c r="E40" s="103">
        <v>1.1376692643492321</v>
      </c>
      <c r="F40" s="99">
        <v>21.841541819381305</v>
      </c>
      <c r="G40" s="103">
        <v>1.3037318466898955</v>
      </c>
      <c r="H40" s="99">
        <v>20.075150441291537</v>
      </c>
      <c r="I40" s="101">
        <v>8.7988948489101659E-2</v>
      </c>
      <c r="J40" s="233" t="s">
        <v>191</v>
      </c>
      <c r="K40" s="103">
        <v>0.8176509076527585</v>
      </c>
    </row>
    <row r="41" spans="2:11">
      <c r="B41" s="90"/>
      <c r="C41" s="233" t="s">
        <v>192</v>
      </c>
      <c r="D41" s="234">
        <v>689.2</v>
      </c>
      <c r="E41" s="103">
        <v>0.58056917704122879</v>
      </c>
      <c r="F41" s="99">
        <v>31.14339712295568</v>
      </c>
      <c r="G41" s="103">
        <v>0.56893602787456454</v>
      </c>
      <c r="H41" s="99">
        <v>31.418664332171822</v>
      </c>
      <c r="I41" s="101">
        <v>-8.7612638877928584E-3</v>
      </c>
      <c r="J41" s="233" t="s">
        <v>193</v>
      </c>
      <c r="K41" s="103">
        <v>0.6767977210682492</v>
      </c>
    </row>
    <row r="42" spans="2:11">
      <c r="B42" s="90"/>
      <c r="C42" s="233" t="s">
        <v>194</v>
      </c>
      <c r="D42" s="234">
        <v>1779.24</v>
      </c>
      <c r="E42" s="103">
        <v>1.7990966531932093</v>
      </c>
      <c r="F42" s="99">
        <v>43.405597967586381</v>
      </c>
      <c r="G42" s="103">
        <v>1.7223705540488183</v>
      </c>
      <c r="H42" s="99">
        <v>44.803294966609293</v>
      </c>
      <c r="I42" s="101">
        <v>-3.1196299291482488E-2</v>
      </c>
      <c r="J42" s="233" t="s">
        <v>195</v>
      </c>
      <c r="K42" s="103">
        <v>0.64393210682492596</v>
      </c>
    </row>
    <row r="43" spans="2:11">
      <c r="C43" s="233" t="s">
        <v>196</v>
      </c>
      <c r="D43" s="234">
        <v>2035.56</v>
      </c>
      <c r="E43" s="103">
        <v>1.5549684363636362</v>
      </c>
      <c r="F43" s="99">
        <v>56.118350231571341</v>
      </c>
      <c r="G43" s="103">
        <v>1.5719386046511628</v>
      </c>
      <c r="H43" s="99">
        <v>55.68415254988237</v>
      </c>
      <c r="I43" s="101">
        <v>7.797509018387494E-3</v>
      </c>
      <c r="J43" s="233" t="s">
        <v>197</v>
      </c>
      <c r="K43" s="103">
        <v>0.5988462908011869</v>
      </c>
    </row>
    <row r="44" spans="2:11">
      <c r="C44" s="233" t="s">
        <v>198</v>
      </c>
      <c r="D44" s="234">
        <v>591.81999999999994</v>
      </c>
      <c r="E44" s="103">
        <v>0.81332305454545462</v>
      </c>
      <c r="F44" s="99">
        <v>23.419455511174629</v>
      </c>
      <c r="G44" s="103">
        <v>0.75919199999999998</v>
      </c>
      <c r="H44" s="99">
        <v>24.286512304833082</v>
      </c>
      <c r="I44" s="101">
        <v>-3.5701165436006432E-2</v>
      </c>
      <c r="J44" s="233" t="s">
        <v>250</v>
      </c>
      <c r="K44" s="103">
        <v>0.80696068024520484</v>
      </c>
    </row>
    <row r="45" spans="2:11">
      <c r="C45" s="220" t="s">
        <v>251</v>
      </c>
      <c r="D45" s="221" t="s">
        <v>115</v>
      </c>
      <c r="E45" s="222" t="s">
        <v>116</v>
      </c>
      <c r="F45" s="223" t="s">
        <v>117</v>
      </c>
      <c r="G45" s="236" t="s">
        <v>116</v>
      </c>
      <c r="H45" s="223" t="s">
        <v>117</v>
      </c>
      <c r="I45" s="224" t="s">
        <v>118</v>
      </c>
      <c r="J45" s="233" t="s">
        <v>252</v>
      </c>
      <c r="K45" s="103">
        <v>0.99947103270564919</v>
      </c>
    </row>
    <row r="46" spans="2:11">
      <c r="C46" s="233" t="s">
        <v>253</v>
      </c>
      <c r="D46" s="234">
        <v>960.78</v>
      </c>
      <c r="E46" s="103">
        <v>1.0353466289866775</v>
      </c>
      <c r="F46" s="99">
        <v>29.73687999861323</v>
      </c>
      <c r="G46" s="103">
        <v>1.018286511627907</v>
      </c>
      <c r="H46" s="99">
        <v>30.000899794311305</v>
      </c>
      <c r="I46" s="101">
        <v>-8.8003959050634295E-3</v>
      </c>
      <c r="J46" s="233" t="s">
        <v>254</v>
      </c>
      <c r="K46" s="103">
        <v>0.61612533597621399</v>
      </c>
    </row>
    <row r="47" spans="2:11">
      <c r="C47" s="233" t="s">
        <v>255</v>
      </c>
      <c r="D47" s="234">
        <v>1147.58</v>
      </c>
      <c r="E47" s="103">
        <v>1.0442838041278835</v>
      </c>
      <c r="F47" s="99">
        <v>37.17697187743012</v>
      </c>
      <c r="G47" s="103">
        <v>1.0508643356643357</v>
      </c>
      <c r="H47" s="99">
        <v>37.045348070936981</v>
      </c>
      <c r="I47" s="101">
        <v>3.5530454793162303E-3</v>
      </c>
      <c r="J47" s="233" t="s">
        <v>256</v>
      </c>
      <c r="K47" s="103">
        <v>0.65523308377896605</v>
      </c>
    </row>
    <row r="48" spans="2:11">
      <c r="C48" s="233" t="s">
        <v>257</v>
      </c>
      <c r="D48" s="234">
        <v>1987.51</v>
      </c>
      <c r="E48" s="103">
        <v>1.5109259732901656</v>
      </c>
      <c r="F48" s="99">
        <v>55.553112857028189</v>
      </c>
      <c r="G48" s="103">
        <v>1.5955406993006991</v>
      </c>
      <c r="H48" s="99">
        <v>53.446367840952739</v>
      </c>
      <c r="I48" s="101">
        <v>3.9417926814872883E-2</v>
      </c>
      <c r="J48" s="233" t="s">
        <v>258</v>
      </c>
      <c r="K48" s="103">
        <v>0.63466396357156996</v>
      </c>
    </row>
    <row r="49" spans="2:11">
      <c r="C49" s="233" t="s">
        <v>259</v>
      </c>
      <c r="D49" s="234">
        <v>2037.38</v>
      </c>
      <c r="E49" s="103">
        <v>1.5864393856103476</v>
      </c>
      <c r="F49" s="99">
        <v>54.78330302467954</v>
      </c>
      <c r="G49" s="103">
        <v>1.6418018796116503</v>
      </c>
      <c r="H49" s="99">
        <v>53.456992868260244</v>
      </c>
      <c r="I49" s="101">
        <v>2.4810788734185962E-2</v>
      </c>
      <c r="J49" s="233" t="s">
        <v>260</v>
      </c>
      <c r="K49" s="103">
        <v>0.75187198103890973</v>
      </c>
    </row>
    <row r="50" spans="2:11">
      <c r="C50" s="233" t="s">
        <v>261</v>
      </c>
      <c r="D50" s="234">
        <v>1051.08</v>
      </c>
      <c r="E50" s="103">
        <v>0.87592727272727278</v>
      </c>
      <c r="F50" s="99">
        <v>40.189262744479798</v>
      </c>
      <c r="G50" s="103">
        <v>0.88972993788819887</v>
      </c>
      <c r="H50" s="99">
        <v>39.838839706549983</v>
      </c>
      <c r="I50" s="101">
        <v>8.7960151578461154E-3</v>
      </c>
      <c r="J50" s="233" t="s">
        <v>262</v>
      </c>
      <c r="K50" s="103">
        <v>0.88817283033774452</v>
      </c>
    </row>
    <row r="51" spans="2:11">
      <c r="C51" s="233" t="s">
        <v>263</v>
      </c>
      <c r="D51" s="234">
        <v>2686.63</v>
      </c>
      <c r="E51" s="103">
        <v>1.9702694074969769</v>
      </c>
      <c r="F51" s="99">
        <v>57.770946837270756</v>
      </c>
      <c r="G51" s="103">
        <v>1.9864074980635171</v>
      </c>
      <c r="H51" s="99">
        <v>57.438740865930342</v>
      </c>
      <c r="I51" s="101">
        <v>5.7836569244411606E-3</v>
      </c>
      <c r="J51" s="233" t="s">
        <v>264</v>
      </c>
      <c r="K51" s="103">
        <v>0.59499844361050747</v>
      </c>
    </row>
    <row r="52" spans="2:11">
      <c r="C52" s="233" t="s">
        <v>265</v>
      </c>
      <c r="D52" s="234">
        <v>776.86</v>
      </c>
      <c r="E52" s="103">
        <v>0.65179008464328902</v>
      </c>
      <c r="F52" s="99">
        <v>33.452283742890089</v>
      </c>
      <c r="G52" s="103">
        <v>0.63339420604182795</v>
      </c>
      <c r="H52" s="99">
        <v>33.899842413514691</v>
      </c>
      <c r="I52" s="101">
        <v>-1.32023820395748E-2</v>
      </c>
      <c r="J52" s="233" t="s">
        <v>266</v>
      </c>
      <c r="K52" s="103">
        <v>0.81152113676731796</v>
      </c>
    </row>
    <row r="53" spans="2:11">
      <c r="C53" s="233" t="s">
        <v>267</v>
      </c>
      <c r="D53" s="234">
        <v>1539</v>
      </c>
      <c r="E53" s="103">
        <v>1.1753783796856105</v>
      </c>
      <c r="F53" s="99">
        <v>49.152626344309567</v>
      </c>
      <c r="G53" s="103">
        <v>1.2787060573199069</v>
      </c>
      <c r="H53" s="99">
        <v>46.590106542988295</v>
      </c>
      <c r="I53" s="101">
        <v>5.5001372425642625E-2</v>
      </c>
      <c r="J53" s="233" t="s">
        <v>268</v>
      </c>
      <c r="K53" s="103">
        <v>0.57859779751332152</v>
      </c>
    </row>
    <row r="54" spans="2:11">
      <c r="C54" s="233" t="s">
        <v>269</v>
      </c>
      <c r="D54" s="234">
        <v>858.71</v>
      </c>
      <c r="E54" s="103">
        <v>0.77785971014492739</v>
      </c>
      <c r="F54" s="99">
        <v>34.979923402831822</v>
      </c>
      <c r="G54" s="103">
        <v>0.81328557491289188</v>
      </c>
      <c r="H54" s="99">
        <v>34.158364673553507</v>
      </c>
      <c r="I54" s="101">
        <v>2.4051465494025592E-2</v>
      </c>
      <c r="J54" s="233" t="s">
        <v>270</v>
      </c>
      <c r="K54" s="103">
        <v>0.61108291296625228</v>
      </c>
    </row>
    <row r="55" spans="2:11">
      <c r="C55" s="233" t="s">
        <v>271</v>
      </c>
      <c r="D55" s="234">
        <v>664.57</v>
      </c>
      <c r="E55" s="103">
        <v>0.55759449275362316</v>
      </c>
      <c r="F55" s="99">
        <v>34.599960309624386</v>
      </c>
      <c r="G55" s="103">
        <v>0.56376864111498259</v>
      </c>
      <c r="H55" s="99">
        <v>34.415579479749191</v>
      </c>
      <c r="I55" s="101">
        <v>5.357481485490867E-3</v>
      </c>
      <c r="J55" s="233" t="s">
        <v>272</v>
      </c>
      <c r="K55" s="103">
        <v>0.66987789473684212</v>
      </c>
    </row>
    <row r="56" spans="2:11">
      <c r="C56" s="233" t="s">
        <v>273</v>
      </c>
      <c r="D56" s="234">
        <v>1218.0899999999999</v>
      </c>
      <c r="E56" s="103">
        <v>1.4556811594202896</v>
      </c>
      <c r="F56" s="99">
        <v>34.866300995388514</v>
      </c>
      <c r="G56" s="103">
        <v>1.4880713588850174</v>
      </c>
      <c r="H56" s="99">
        <v>34.335740046104405</v>
      </c>
      <c r="I56" s="101">
        <v>1.5452148361203122E-2</v>
      </c>
      <c r="J56" s="233" t="s">
        <v>274</v>
      </c>
      <c r="K56" s="103">
        <v>0.90486834154999007</v>
      </c>
    </row>
    <row r="57" spans="2:11">
      <c r="C57" s="233" t="s">
        <v>275</v>
      </c>
      <c r="D57" s="234">
        <v>670.57</v>
      </c>
      <c r="E57" s="103">
        <v>0.70551430639324475</v>
      </c>
      <c r="F57" s="99">
        <v>26.950592079966956</v>
      </c>
      <c r="G57" s="103">
        <v>0.77038886310904886</v>
      </c>
      <c r="H57" s="99">
        <v>25.82820770067265</v>
      </c>
      <c r="I57" s="101">
        <v>4.3455759389184223E-2</v>
      </c>
      <c r="J57" s="233" t="s">
        <v>276</v>
      </c>
      <c r="K57" s="103">
        <v>0.63794729318854893</v>
      </c>
    </row>
    <row r="58" spans="2:11">
      <c r="C58" s="233" t="s">
        <v>277</v>
      </c>
      <c r="D58" s="234">
        <v>730.41</v>
      </c>
      <c r="E58" s="103">
        <v>0.88428975060337889</v>
      </c>
      <c r="F58" s="99">
        <v>26.46896440976349</v>
      </c>
      <c r="G58" s="103">
        <v>0.91661431334622834</v>
      </c>
      <c r="H58" s="99">
        <v>25.962100379231504</v>
      </c>
      <c r="I58" s="101">
        <v>1.952322898102099E-2</v>
      </c>
      <c r="J58" s="233" t="s">
        <v>278</v>
      </c>
      <c r="K58" s="103">
        <v>0.87853127071823212</v>
      </c>
    </row>
    <row r="59" spans="2:11">
      <c r="B59" s="90"/>
      <c r="C59" s="233" t="s">
        <v>279</v>
      </c>
      <c r="D59" s="234">
        <v>671.05</v>
      </c>
      <c r="E59" s="103">
        <v>0.81954304102976672</v>
      </c>
      <c r="F59" s="99">
        <v>25.518729303465395</v>
      </c>
      <c r="G59" s="103">
        <v>0.83388674680108565</v>
      </c>
      <c r="H59" s="99">
        <v>25.28882718631127</v>
      </c>
      <c r="I59" s="101">
        <v>9.0910549334835E-3</v>
      </c>
      <c r="J59" s="233" t="s">
        <v>280</v>
      </c>
      <c r="K59" s="103">
        <v>0.64244290520482883</v>
      </c>
    </row>
    <row r="60" spans="2:11">
      <c r="B60" s="90"/>
      <c r="C60" s="233" t="s">
        <v>281</v>
      </c>
      <c r="D60" s="234">
        <v>562.21</v>
      </c>
      <c r="E60" s="103">
        <v>0.53080402572347263</v>
      </c>
      <c r="F60" s="99">
        <v>26.12315661627693</v>
      </c>
      <c r="G60" s="103">
        <v>0.56957023255813954</v>
      </c>
      <c r="H60" s="99">
        <v>25.361764098121917</v>
      </c>
      <c r="I60" s="101">
        <v>3.0021275933695524E-2</v>
      </c>
      <c r="J60" s="233" t="s">
        <v>282</v>
      </c>
      <c r="K60" s="103">
        <v>7.6370640807441132</v>
      </c>
    </row>
    <row r="61" spans="2:11">
      <c r="B61" s="90"/>
      <c r="C61" s="233" t="s">
        <v>283</v>
      </c>
      <c r="D61" s="234">
        <v>624.94000000000005</v>
      </c>
      <c r="E61" s="103">
        <v>0.82948836908134349</v>
      </c>
      <c r="F61" s="99">
        <v>24.779157479257631</v>
      </c>
      <c r="G61" s="103">
        <v>0.87294562354763749</v>
      </c>
      <c r="H61" s="99">
        <v>24.087407263883332</v>
      </c>
      <c r="I61" s="101">
        <v>2.8718334347736407E-2</v>
      </c>
      <c r="J61" s="233" t="s">
        <v>201</v>
      </c>
      <c r="K61" s="103">
        <v>1.1546426490066224</v>
      </c>
    </row>
    <row r="62" spans="2:11">
      <c r="B62" s="90"/>
      <c r="C62" s="220" t="s">
        <v>199</v>
      </c>
      <c r="D62" s="221" t="s">
        <v>115</v>
      </c>
      <c r="E62" s="222" t="s">
        <v>116</v>
      </c>
      <c r="F62" s="223" t="s">
        <v>117</v>
      </c>
      <c r="G62" s="236" t="s">
        <v>116</v>
      </c>
      <c r="H62" s="223" t="s">
        <v>117</v>
      </c>
      <c r="I62" s="224" t="s">
        <v>118</v>
      </c>
      <c r="J62" s="233" t="s">
        <v>191</v>
      </c>
      <c r="K62" s="103">
        <v>1.0394397055214724</v>
      </c>
    </row>
    <row r="63" spans="2:11">
      <c r="B63" s="90"/>
      <c r="C63" s="233" t="s">
        <v>200</v>
      </c>
      <c r="D63" s="234">
        <v>685.98</v>
      </c>
      <c r="E63" s="103">
        <v>1.1623702379796017</v>
      </c>
      <c r="F63" s="99">
        <v>18.21660266134468</v>
      </c>
      <c r="G63" s="103">
        <v>1.554065411298315</v>
      </c>
      <c r="H63" s="99">
        <v>15.525139644543497</v>
      </c>
      <c r="I63" s="101">
        <v>0.17336159792592465</v>
      </c>
      <c r="J63" s="233" t="s">
        <v>204</v>
      </c>
      <c r="K63" s="103">
        <v>0.81692383803680979</v>
      </c>
    </row>
    <row r="64" spans="2:11">
      <c r="B64" s="90"/>
      <c r="C64" s="233" t="s">
        <v>202</v>
      </c>
      <c r="D64" s="234">
        <v>913.51</v>
      </c>
      <c r="E64" s="103">
        <v>0.78025760077707629</v>
      </c>
      <c r="F64" s="99">
        <v>32.082262256687969</v>
      </c>
      <c r="G64" s="103">
        <v>0.85756285714285707</v>
      </c>
      <c r="H64" s="99">
        <v>30.693414451475942</v>
      </c>
      <c r="I64" s="101">
        <v>4.524904869765134E-2</v>
      </c>
      <c r="J64" s="233" t="s">
        <v>206</v>
      </c>
      <c r="K64" s="103">
        <v>0.82405298013245032</v>
      </c>
    </row>
    <row r="65" spans="2:12">
      <c r="B65" s="90"/>
      <c r="C65" s="233" t="s">
        <v>203</v>
      </c>
      <c r="D65" s="234">
        <v>916.73</v>
      </c>
      <c r="E65" s="103">
        <v>0.78111152986886845</v>
      </c>
      <c r="F65" s="99">
        <v>34.343033277049223</v>
      </c>
      <c r="G65" s="103">
        <v>0.82605785714285707</v>
      </c>
      <c r="H65" s="99">
        <v>33.405559945802743</v>
      </c>
      <c r="I65" s="101">
        <v>2.8063392224750627E-2</v>
      </c>
      <c r="J65" s="233" t="s">
        <v>208</v>
      </c>
      <c r="K65" s="103">
        <v>0.84961377483443712</v>
      </c>
    </row>
    <row r="66" spans="2:12">
      <c r="B66" s="90"/>
      <c r="C66" s="233" t="s">
        <v>205</v>
      </c>
      <c r="D66" s="234">
        <v>1258.1300000000001</v>
      </c>
      <c r="E66" s="103">
        <v>1.220764366812227</v>
      </c>
      <c r="F66" s="99">
        <v>36.687345818334371</v>
      </c>
      <c r="G66" s="103">
        <v>1.2344364285714284</v>
      </c>
      <c r="H66" s="99">
        <v>36.445179560542577</v>
      </c>
      <c r="I66" s="101">
        <v>6.6446718252413106E-3</v>
      </c>
      <c r="J66" s="233" t="s">
        <v>210</v>
      </c>
      <c r="K66" s="103">
        <v>0.81187447361963194</v>
      </c>
      <c r="L66" s="238"/>
    </row>
    <row r="67" spans="2:12">
      <c r="B67" s="90"/>
      <c r="C67" s="233" t="s">
        <v>207</v>
      </c>
      <c r="D67" s="234">
        <v>651.69000000000005</v>
      </c>
      <c r="E67" s="103">
        <v>0.65554592139737988</v>
      </c>
      <c r="F67" s="99">
        <v>26.308054820869692</v>
      </c>
      <c r="G67" s="103">
        <v>0.63933542857142855</v>
      </c>
      <c r="H67" s="99">
        <v>26.598152409892414</v>
      </c>
      <c r="I67" s="101">
        <v>-1.0906681958662179E-2</v>
      </c>
      <c r="J67" s="233" t="s">
        <v>212</v>
      </c>
      <c r="K67" s="103">
        <v>0.95754133987730072</v>
      </c>
      <c r="L67" s="238"/>
    </row>
    <row r="68" spans="2:12">
      <c r="B68" s="90"/>
      <c r="C68" s="233" t="s">
        <v>209</v>
      </c>
      <c r="D68" s="234">
        <v>1418.51</v>
      </c>
      <c r="E68" s="103">
        <v>1.4797957281553398</v>
      </c>
      <c r="F68" s="99">
        <v>35.995123350048267</v>
      </c>
      <c r="G68" s="103">
        <v>1.4546558411910668</v>
      </c>
      <c r="H68" s="99">
        <v>36.381943626750562</v>
      </c>
      <c r="I68" s="101">
        <v>-1.0632204828602831E-2</v>
      </c>
      <c r="J68" s="233" t="s">
        <v>284</v>
      </c>
      <c r="K68" s="103">
        <v>5.2935974294670842</v>
      </c>
      <c r="L68" s="238"/>
    </row>
    <row r="69" spans="2:12">
      <c r="B69" s="90"/>
      <c r="C69" s="233" t="s">
        <v>211</v>
      </c>
      <c r="D69" s="234">
        <v>824.81</v>
      </c>
      <c r="E69" s="103">
        <v>1.4789981359223301</v>
      </c>
      <c r="F69" s="99">
        <v>10.747719471732328</v>
      </c>
      <c r="G69" s="103">
        <v>1.469143741935484</v>
      </c>
      <c r="H69" s="99">
        <v>10.770770369408883</v>
      </c>
      <c r="I69" s="101">
        <v>-2.140134538753502E-3</v>
      </c>
      <c r="J69" s="233" t="s">
        <v>285</v>
      </c>
      <c r="K69" s="108">
        <v>0.8194807523510973</v>
      </c>
      <c r="L69" s="238"/>
    </row>
    <row r="70" spans="2:12">
      <c r="B70" s="90"/>
      <c r="C70" s="233" t="s">
        <v>286</v>
      </c>
      <c r="D70" s="234">
        <v>1119.4000000000001</v>
      </c>
      <c r="E70" s="108">
        <v>1.457842222222222</v>
      </c>
      <c r="F70" s="99">
        <v>14.877786199547465</v>
      </c>
      <c r="G70" s="108">
        <v>1.4701872611464968</v>
      </c>
      <c r="H70" s="99">
        <v>14.837212320002694</v>
      </c>
      <c r="I70" s="101">
        <v>2.7346026106314092E-3</v>
      </c>
      <c r="J70" s="233" t="s">
        <v>287</v>
      </c>
      <c r="K70" s="108">
        <v>0.75803755485893409</v>
      </c>
      <c r="L70" s="238"/>
    </row>
    <row r="71" spans="2:12">
      <c r="B71" s="90"/>
      <c r="C71" s="233" t="s">
        <v>288</v>
      </c>
      <c r="D71" s="234">
        <v>1194.23</v>
      </c>
      <c r="E71" s="108">
        <v>1.5545088888888887</v>
      </c>
      <c r="F71" s="99">
        <v>30.578576031677521</v>
      </c>
      <c r="G71" s="108">
        <v>1.6237364331210189</v>
      </c>
      <c r="H71" s="99">
        <v>29.701111328141508</v>
      </c>
      <c r="I71" s="101">
        <v>2.9543160652868439E-2</v>
      </c>
      <c r="J71" s="233" t="s">
        <v>289</v>
      </c>
      <c r="K71" s="108">
        <v>0.96558371182458891</v>
      </c>
    </row>
    <row r="72" spans="2:12">
      <c r="B72" s="90"/>
      <c r="C72" s="233" t="s">
        <v>290</v>
      </c>
      <c r="D72" s="234">
        <v>1468.1</v>
      </c>
      <c r="E72" s="108">
        <v>1.4593100000000001</v>
      </c>
      <c r="F72" s="99">
        <v>37.949772508454636</v>
      </c>
      <c r="G72" s="108">
        <v>1.2741615286624204</v>
      </c>
      <c r="H72" s="99">
        <v>41.239301507257913</v>
      </c>
      <c r="I72" s="101">
        <v>-7.976684566842962E-2</v>
      </c>
      <c r="J72" s="233" t="s">
        <v>291</v>
      </c>
      <c r="K72" s="108">
        <v>10.053686452623335</v>
      </c>
    </row>
    <row r="73" spans="2:12">
      <c r="B73" s="90"/>
      <c r="C73" s="233" t="s">
        <v>292</v>
      </c>
      <c r="D73" s="234">
        <v>702.48</v>
      </c>
      <c r="E73" s="108">
        <v>0.5851031981495759</v>
      </c>
      <c r="F73" s="99">
        <v>39.469046925240306</v>
      </c>
      <c r="G73" s="108">
        <v>0.65621384248210024</v>
      </c>
      <c r="H73" s="99">
        <v>6.8358470203694317</v>
      </c>
      <c r="I73" s="101">
        <v>4.7738341433959226</v>
      </c>
      <c r="J73" s="233"/>
      <c r="K73" s="108" t="s">
        <v>49</v>
      </c>
    </row>
    <row r="76" spans="2:12">
      <c r="D76" s="242"/>
    </row>
  </sheetData>
  <mergeCells count="1">
    <mergeCell ref="C7:E7"/>
  </mergeCells>
  <pageMargins left="0.85" right="0.75" top="1" bottom="1" header="0" footer="0"/>
  <pageSetup paperSize="9" scale="72" orientation="portrait" horizontalDpi="4294967293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M64"/>
  <sheetViews>
    <sheetView zoomScaleSheetLayoutView="100" workbookViewId="0"/>
  </sheetViews>
  <sheetFormatPr defaultRowHeight="12.75"/>
  <cols>
    <col min="1" max="1" width="0.7109375" style="115" customWidth="1"/>
    <col min="2" max="2" width="11.28515625" style="115" customWidth="1"/>
    <col min="3" max="3" width="10.140625" style="115" bestFit="1" customWidth="1"/>
    <col min="4" max="4" width="11.28515625" style="115" bestFit="1" customWidth="1"/>
    <col min="5" max="6" width="11.42578125" style="115" customWidth="1"/>
    <col min="7" max="8" width="9.28515625" style="115" bestFit="1" customWidth="1"/>
    <col min="9" max="9" width="9.85546875" style="115" customWidth="1"/>
    <col min="10" max="10" width="11.140625" style="115" bestFit="1" customWidth="1"/>
    <col min="11" max="11" width="9.85546875" style="115" customWidth="1"/>
    <col min="12" max="12" width="10.140625" style="115" customWidth="1"/>
    <col min="13" max="13" width="0.5703125" style="115" customWidth="1"/>
    <col min="14" max="16384" width="9.140625" style="115"/>
  </cols>
  <sheetData>
    <row r="1" spans="1:13" s="112" customFormat="1" ht="24.75" customHeight="1">
      <c r="A1" s="109"/>
      <c r="B1" s="110" t="s">
        <v>3</v>
      </c>
      <c r="C1" s="109"/>
      <c r="D1" s="109"/>
      <c r="E1" s="109"/>
      <c r="F1" s="109"/>
      <c r="G1" s="109"/>
      <c r="H1" s="109"/>
      <c r="I1" s="111"/>
      <c r="J1" s="109"/>
      <c r="K1" s="109"/>
      <c r="L1" s="109"/>
      <c r="M1" s="109"/>
    </row>
    <row r="2" spans="1:13" s="112" customFormat="1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</row>
    <row r="3" spans="1:13">
      <c r="A3" s="114"/>
      <c r="C3" s="114"/>
      <c r="D3" s="114"/>
      <c r="E3" s="114"/>
      <c r="F3" s="114"/>
      <c r="G3" s="114"/>
      <c r="H3" s="114"/>
      <c r="I3" s="114"/>
    </row>
    <row r="4" spans="1:13">
      <c r="I4" s="114"/>
    </row>
    <row r="5" spans="1:13">
      <c r="I5" s="114"/>
    </row>
    <row r="6" spans="1:13">
      <c r="I6" s="114"/>
    </row>
    <row r="7" spans="1:13">
      <c r="I7" s="114"/>
    </row>
    <row r="8" spans="1:13">
      <c r="I8" s="114"/>
    </row>
    <row r="9" spans="1:13">
      <c r="I9" s="114"/>
    </row>
    <row r="10" spans="1:13">
      <c r="I10" s="114"/>
    </row>
    <row r="11" spans="1:13">
      <c r="I11" s="114"/>
    </row>
    <row r="12" spans="1:13">
      <c r="I12" s="114"/>
    </row>
    <row r="13" spans="1:13">
      <c r="I13" s="114"/>
    </row>
    <row r="14" spans="1:13">
      <c r="I14" s="114"/>
    </row>
    <row r="15" spans="1:13">
      <c r="I15" s="114"/>
    </row>
    <row r="16" spans="1:13">
      <c r="H16" s="112"/>
      <c r="I16" s="114"/>
    </row>
    <row r="17" spans="2:12">
      <c r="H17" s="112"/>
      <c r="I17" s="114"/>
    </row>
    <row r="18" spans="2:12">
      <c r="C18" s="116"/>
      <c r="D18" s="114"/>
      <c r="E18" s="114"/>
      <c r="F18" s="114"/>
      <c r="G18" s="117"/>
      <c r="H18" s="113"/>
      <c r="I18" s="114"/>
      <c r="J18" s="114"/>
      <c r="K18" s="114"/>
      <c r="L18" s="114"/>
    </row>
    <row r="19" spans="2:12">
      <c r="B19" s="114"/>
      <c r="C19" s="114"/>
      <c r="D19" s="114"/>
      <c r="E19" s="114"/>
      <c r="F19" s="114"/>
      <c r="G19" s="249" t="s">
        <v>293</v>
      </c>
      <c r="H19" s="249"/>
      <c r="I19" s="114"/>
      <c r="J19" s="114"/>
      <c r="K19" s="114"/>
      <c r="L19" s="114"/>
    </row>
    <row r="20" spans="2:12" ht="13.5" thickBot="1">
      <c r="C20" s="250" t="s">
        <v>5</v>
      </c>
      <c r="D20" s="250"/>
      <c r="E20" s="250" t="s">
        <v>16</v>
      </c>
      <c r="F20" s="250"/>
      <c r="G20" s="250" t="s">
        <v>294</v>
      </c>
      <c r="H20" s="250"/>
      <c r="I20" s="250" t="s">
        <v>295</v>
      </c>
      <c r="J20" s="250"/>
      <c r="K20" s="248" t="s">
        <v>296</v>
      </c>
      <c r="L20" s="248"/>
    </row>
    <row r="21" spans="2:12" ht="13.5" thickTop="1">
      <c r="B21" s="118"/>
      <c r="C21" s="119" t="s">
        <v>297</v>
      </c>
      <c r="D21" s="120" t="s">
        <v>298</v>
      </c>
      <c r="E21" s="121" t="s">
        <v>297</v>
      </c>
      <c r="F21" s="122" t="s">
        <v>298</v>
      </c>
      <c r="G21" s="123" t="s">
        <v>297</v>
      </c>
      <c r="H21" s="124" t="s">
        <v>298</v>
      </c>
      <c r="I21" s="121" t="s">
        <v>297</v>
      </c>
      <c r="J21" s="122" t="s">
        <v>298</v>
      </c>
      <c r="K21" s="125" t="s">
        <v>299</v>
      </c>
      <c r="L21" s="126" t="s">
        <v>35</v>
      </c>
    </row>
    <row r="22" spans="2:12">
      <c r="B22" s="127" t="s">
        <v>59</v>
      </c>
      <c r="C22" s="128">
        <v>4725767</v>
      </c>
      <c r="D22" s="129">
        <v>4725767</v>
      </c>
      <c r="E22" s="128">
        <v>24171287.813849784</v>
      </c>
      <c r="F22" s="129">
        <v>24171287.813849784</v>
      </c>
      <c r="G22" s="130">
        <v>5.1147861953096259</v>
      </c>
      <c r="H22" s="131">
        <v>5.1147861953096259</v>
      </c>
      <c r="I22" s="128">
        <v>9028058.6325549092</v>
      </c>
      <c r="J22" s="132">
        <v>9028058.6325549092</v>
      </c>
      <c r="K22" s="128">
        <v>191039.57142857142</v>
      </c>
      <c r="L22" s="132">
        <v>152444.09677419355</v>
      </c>
    </row>
    <row r="23" spans="2:12">
      <c r="B23" s="127" t="s">
        <v>60</v>
      </c>
      <c r="C23" s="128">
        <v>4498259</v>
      </c>
      <c r="D23" s="129">
        <v>9224026</v>
      </c>
      <c r="E23" s="128">
        <v>22828299.007460639</v>
      </c>
      <c r="F23" s="129">
        <v>46999586.821310423</v>
      </c>
      <c r="G23" s="130">
        <v>5.0749187646733187</v>
      </c>
      <c r="H23" s="131">
        <v>5.0953441394582395</v>
      </c>
      <c r="I23" s="128">
        <v>8577305.8936516978</v>
      </c>
      <c r="J23" s="132">
        <v>17605364.526206605</v>
      </c>
      <c r="K23" s="128">
        <v>194460.95</v>
      </c>
      <c r="L23" s="132">
        <v>160652.10714285713</v>
      </c>
    </row>
    <row r="24" spans="2:12">
      <c r="B24" s="127" t="s">
        <v>61</v>
      </c>
      <c r="C24" s="128">
        <v>5170773</v>
      </c>
      <c r="D24" s="129">
        <v>14394799</v>
      </c>
      <c r="E24" s="128">
        <v>26774811.035625447</v>
      </c>
      <c r="F24" s="129">
        <v>73774397.856935874</v>
      </c>
      <c r="G24" s="130">
        <v>5.1781060656937461</v>
      </c>
      <c r="H24" s="131">
        <v>5.1250731501659645</v>
      </c>
      <c r="I24" s="128">
        <v>9971748.4449912999</v>
      </c>
      <c r="J24" s="132">
        <v>27577112.971197903</v>
      </c>
      <c r="K24" s="128">
        <v>203510.04545454544</v>
      </c>
      <c r="L24" s="132">
        <v>166799.12903225806</v>
      </c>
    </row>
    <row r="25" spans="2:12">
      <c r="B25" s="127" t="s">
        <v>62</v>
      </c>
      <c r="C25" s="128">
        <v>4629633</v>
      </c>
      <c r="D25" s="129">
        <v>19024432</v>
      </c>
      <c r="E25" s="128">
        <v>24231977.375126742</v>
      </c>
      <c r="F25" s="129">
        <v>98006375.232062608</v>
      </c>
      <c r="G25" s="130">
        <v>5.2341033026001718</v>
      </c>
      <c r="H25" s="131">
        <v>5.1516058525196762</v>
      </c>
      <c r="I25" s="128">
        <v>8974780.0081043337</v>
      </c>
      <c r="J25" s="132">
        <v>36551892.979302235</v>
      </c>
      <c r="K25" s="128">
        <v>197740.94736842104</v>
      </c>
      <c r="L25" s="132">
        <v>154321.1</v>
      </c>
    </row>
    <row r="26" spans="2:12">
      <c r="B26" s="127" t="s">
        <v>63</v>
      </c>
      <c r="C26" s="128">
        <v>5394648</v>
      </c>
      <c r="D26" s="129">
        <v>24419080</v>
      </c>
      <c r="E26" s="128">
        <v>28097486.904032562</v>
      </c>
      <c r="F26" s="129">
        <v>126103862.13609517</v>
      </c>
      <c r="G26" s="130">
        <v>5.2084004190880595</v>
      </c>
      <c r="H26" s="131">
        <v>5.1641528729213046</v>
      </c>
      <c r="I26" s="128">
        <v>10453663.808312623</v>
      </c>
      <c r="J26" s="132">
        <v>47005556.78761486</v>
      </c>
      <c r="K26" s="128">
        <v>209694.40909090909</v>
      </c>
      <c r="L26" s="132">
        <v>174020.90322580645</v>
      </c>
    </row>
    <row r="27" spans="2:12">
      <c r="B27" s="127" t="s">
        <v>64</v>
      </c>
      <c r="C27" s="128">
        <v>4683273</v>
      </c>
      <c r="D27" s="129">
        <v>29102353</v>
      </c>
      <c r="E27" s="128">
        <v>24776136.973603256</v>
      </c>
      <c r="F27" s="129">
        <v>150879999.10969841</v>
      </c>
      <c r="G27" s="130">
        <v>5.2903465105714007</v>
      </c>
      <c r="H27" s="131">
        <v>5.1844604836488104</v>
      </c>
      <c r="I27" s="128">
        <v>9136156.6305698417</v>
      </c>
      <c r="J27" s="132">
        <v>56141713.418184698</v>
      </c>
      <c r="K27" s="128">
        <v>192733.47368421053</v>
      </c>
      <c r="L27" s="132">
        <v>156109.1</v>
      </c>
    </row>
    <row r="28" spans="2:12">
      <c r="B28" s="127" t="s">
        <v>65</v>
      </c>
      <c r="C28" s="128">
        <v>4385302</v>
      </c>
      <c r="D28" s="132">
        <v>33487655</v>
      </c>
      <c r="E28" s="128">
        <v>23498009.113641638</v>
      </c>
      <c r="F28" s="129">
        <v>174378008.22334006</v>
      </c>
      <c r="G28" s="130">
        <v>5.3583559612637028</v>
      </c>
      <c r="H28" s="131">
        <v>5.2072325823752088</v>
      </c>
      <c r="I28" s="128">
        <v>8611684.1757389717</v>
      </c>
      <c r="J28" s="132">
        <v>64753397.593923673</v>
      </c>
      <c r="K28" s="128">
        <v>172040.85714285713</v>
      </c>
      <c r="L28" s="132">
        <v>141461.35483870967</v>
      </c>
    </row>
    <row r="29" spans="2:12">
      <c r="B29" s="127" t="s">
        <v>66</v>
      </c>
      <c r="C29" s="128">
        <v>3391906</v>
      </c>
      <c r="D29" s="132">
        <v>36879561</v>
      </c>
      <c r="E29" s="128">
        <v>18774626.167765159</v>
      </c>
      <c r="F29" s="129">
        <v>193152634.39110523</v>
      </c>
      <c r="G29" s="130">
        <v>5.5351257280612023</v>
      </c>
      <c r="H29" s="131">
        <v>5.2373897398373384</v>
      </c>
      <c r="I29" s="128">
        <v>6784709.3059031516</v>
      </c>
      <c r="J29" s="132">
        <v>71538106.899826825</v>
      </c>
      <c r="K29" s="128">
        <v>128472.27272727272</v>
      </c>
      <c r="L29" s="132">
        <v>109416.32258064517</v>
      </c>
    </row>
    <row r="30" spans="2:12">
      <c r="B30" s="127" t="s">
        <v>67</v>
      </c>
      <c r="C30" s="128">
        <v>4580912</v>
      </c>
      <c r="D30" s="132">
        <v>41460473</v>
      </c>
      <c r="E30" s="128">
        <v>23954970.207017049</v>
      </c>
      <c r="F30" s="129">
        <v>217107604.5981223</v>
      </c>
      <c r="G30" s="130">
        <v>5.2293015467262958</v>
      </c>
      <c r="H30" s="131">
        <v>5.2364960862391099</v>
      </c>
      <c r="I30" s="128">
        <v>8661932.9696417321</v>
      </c>
      <c r="J30" s="132">
        <v>80200039.869468555</v>
      </c>
      <c r="K30" s="128">
        <v>183113.13636363635</v>
      </c>
      <c r="L30" s="132">
        <v>152697.06666666668</v>
      </c>
    </row>
    <row r="31" spans="2:12">
      <c r="B31" s="127" t="s">
        <v>68</v>
      </c>
      <c r="C31" s="128">
        <v>5063929</v>
      </c>
      <c r="D31" s="132">
        <v>46524402</v>
      </c>
      <c r="E31" s="128">
        <v>26447530.342009719</v>
      </c>
      <c r="F31" s="129">
        <v>243555134.94013202</v>
      </c>
      <c r="G31" s="130">
        <v>5.222729296167012</v>
      </c>
      <c r="H31" s="131">
        <v>5.2349976457544152</v>
      </c>
      <c r="I31" s="128">
        <v>9385044.6544418093</v>
      </c>
      <c r="J31" s="132">
        <v>89585084.523910359</v>
      </c>
      <c r="K31" s="128">
        <v>210282.3</v>
      </c>
      <c r="L31" s="132">
        <v>163352.54838709679</v>
      </c>
    </row>
    <row r="32" spans="2:12">
      <c r="B32" s="127" t="s">
        <v>69</v>
      </c>
      <c r="C32" s="128"/>
      <c r="D32" s="132"/>
      <c r="E32" s="128"/>
      <c r="F32" s="129"/>
      <c r="G32" s="130"/>
      <c r="H32" s="131"/>
      <c r="I32" s="128"/>
      <c r="J32" s="132"/>
      <c r="K32" s="128"/>
      <c r="L32" s="132"/>
    </row>
    <row r="33" spans="2:12" ht="13.5" thickBot="1">
      <c r="B33" s="133" t="s">
        <v>70</v>
      </c>
      <c r="C33" s="134"/>
      <c r="D33" s="135"/>
      <c r="E33" s="134"/>
      <c r="F33" s="136"/>
      <c r="G33" s="137"/>
      <c r="H33" s="138"/>
      <c r="I33" s="134"/>
      <c r="J33" s="136"/>
      <c r="K33" s="134"/>
      <c r="L33" s="136"/>
    </row>
    <row r="34" spans="2:12" ht="14.25" thickTop="1" thickBot="1">
      <c r="B34" s="114"/>
      <c r="C34" s="139"/>
      <c r="D34" s="140"/>
      <c r="E34" s="140"/>
      <c r="F34" s="140"/>
      <c r="G34" s="140"/>
      <c r="H34" s="140"/>
      <c r="I34" s="140"/>
      <c r="J34" s="140"/>
      <c r="K34" s="114"/>
      <c r="L34" s="114"/>
    </row>
    <row r="35" spans="2:12" ht="13.5" thickTop="1">
      <c r="B35" s="114"/>
      <c r="C35" s="140"/>
      <c r="D35" s="140"/>
      <c r="E35" s="140"/>
      <c r="F35" s="140"/>
      <c r="G35" s="140"/>
      <c r="H35" s="140"/>
      <c r="I35" s="141" t="s">
        <v>5</v>
      </c>
      <c r="J35" s="142" t="s">
        <v>300</v>
      </c>
      <c r="K35" s="143" t="s">
        <v>5</v>
      </c>
      <c r="L35" s="144" t="s">
        <v>301</v>
      </c>
    </row>
    <row r="36" spans="2:12">
      <c r="B36" s="114"/>
      <c r="C36" s="140"/>
      <c r="D36" s="140"/>
      <c r="E36" s="140"/>
      <c r="F36" s="140"/>
      <c r="G36" s="140"/>
      <c r="H36" s="140"/>
      <c r="I36" s="145">
        <v>1</v>
      </c>
      <c r="J36" s="146">
        <v>0.24169688852671961</v>
      </c>
      <c r="K36" s="147" t="s">
        <v>302</v>
      </c>
      <c r="L36" s="148">
        <v>0.24169688852671961</v>
      </c>
    </row>
    <row r="37" spans="2:12">
      <c r="B37" s="114"/>
      <c r="C37" s="140"/>
      <c r="D37" s="140"/>
      <c r="E37" s="140"/>
      <c r="F37" s="140"/>
      <c r="G37" s="140"/>
      <c r="H37" s="140"/>
      <c r="I37" s="145">
        <v>2</v>
      </c>
      <c r="J37" s="146">
        <v>0.2508784173561554</v>
      </c>
      <c r="K37" s="147" t="s">
        <v>303</v>
      </c>
      <c r="L37" s="148">
        <v>0.49257530588287501</v>
      </c>
    </row>
    <row r="38" spans="2:12">
      <c r="B38" s="114"/>
      <c r="C38" s="140"/>
      <c r="D38" s="140"/>
      <c r="E38" s="140"/>
      <c r="F38" s="140"/>
      <c r="G38" s="140"/>
      <c r="H38" s="140"/>
      <c r="I38" s="145">
        <v>3</v>
      </c>
      <c r="J38" s="146">
        <v>9.7194712149389448E-2</v>
      </c>
      <c r="K38" s="147" t="s">
        <v>304</v>
      </c>
      <c r="L38" s="148">
        <v>0.58977001803226448</v>
      </c>
    </row>
    <row r="39" spans="2:12">
      <c r="B39" s="114"/>
      <c r="C39" s="140"/>
      <c r="D39" s="140"/>
      <c r="E39" s="140"/>
      <c r="F39" s="140"/>
      <c r="G39" s="140"/>
      <c r="H39" s="140"/>
      <c r="I39" s="145">
        <v>4</v>
      </c>
      <c r="J39" s="146">
        <v>0.10270120900887091</v>
      </c>
      <c r="K39" s="147" t="s">
        <v>305</v>
      </c>
      <c r="L39" s="148">
        <v>0.6924712270411354</v>
      </c>
    </row>
    <row r="40" spans="2:12">
      <c r="B40" s="114"/>
      <c r="C40" s="140"/>
      <c r="D40" s="140"/>
      <c r="E40" s="140"/>
      <c r="F40" s="140"/>
      <c r="G40" s="140"/>
      <c r="H40" s="140"/>
      <c r="I40" s="145">
        <v>5</v>
      </c>
      <c r="J40" s="146">
        <v>5.013735986671454E-2</v>
      </c>
      <c r="K40" s="147" t="s">
        <v>306</v>
      </c>
      <c r="L40" s="148">
        <v>0.74260858690784992</v>
      </c>
    </row>
    <row r="41" spans="2:12">
      <c r="B41" s="114"/>
      <c r="C41" s="140"/>
      <c r="D41" s="140"/>
      <c r="E41" s="140"/>
      <c r="F41" s="140"/>
      <c r="G41" s="140"/>
      <c r="H41" s="140"/>
      <c r="I41" s="145">
        <v>10</v>
      </c>
      <c r="J41" s="146">
        <v>1.7473546627724507E-2</v>
      </c>
      <c r="K41" s="147" t="s">
        <v>307</v>
      </c>
      <c r="L41" s="148">
        <v>0.88130574571683296</v>
      </c>
    </row>
    <row r="42" spans="2:12">
      <c r="B42" s="114"/>
      <c r="C42" s="140"/>
      <c r="D42" s="140"/>
      <c r="E42" s="140"/>
      <c r="F42" s="140"/>
      <c r="G42" s="140"/>
      <c r="H42" s="140"/>
      <c r="I42" s="145">
        <v>15</v>
      </c>
      <c r="J42" s="146">
        <v>7.2048376491090768E-3</v>
      </c>
      <c r="K42" s="147" t="s">
        <v>308</v>
      </c>
      <c r="L42" s="148">
        <v>0.93275014220074304</v>
      </c>
    </row>
    <row r="43" spans="2:12">
      <c r="B43" s="114"/>
      <c r="C43" s="140"/>
      <c r="D43" s="140"/>
      <c r="E43" s="140"/>
      <c r="F43" s="140"/>
      <c r="G43" s="140"/>
      <c r="H43" s="140"/>
      <c r="I43" s="145">
        <v>30</v>
      </c>
      <c r="J43" s="146">
        <v>1.4220074307452126E-3</v>
      </c>
      <c r="K43" s="147" t="s">
        <v>309</v>
      </c>
      <c r="L43" s="148">
        <v>0.98115285470513014</v>
      </c>
    </row>
    <row r="44" spans="2:12">
      <c r="B44" s="114"/>
      <c r="C44" s="140"/>
      <c r="D44" s="140"/>
      <c r="E44" s="140"/>
      <c r="F44" s="140"/>
      <c r="G44" s="140"/>
      <c r="H44" s="140"/>
      <c r="I44" s="145">
        <v>45</v>
      </c>
      <c r="J44" s="146">
        <v>4.2559371331523385E-4</v>
      </c>
      <c r="K44" s="147" t="s">
        <v>310</v>
      </c>
      <c r="L44" s="148">
        <v>0.99295249083259041</v>
      </c>
    </row>
    <row r="45" spans="2:12" ht="13.5" thickBot="1">
      <c r="B45" s="114"/>
      <c r="C45" s="140"/>
      <c r="D45" s="140"/>
      <c r="E45" s="140"/>
      <c r="F45" s="140"/>
      <c r="G45" s="140"/>
      <c r="H45" s="140"/>
      <c r="I45" s="149">
        <v>60</v>
      </c>
      <c r="J45" s="150">
        <v>1.8960099076602836E-4</v>
      </c>
      <c r="K45" s="151" t="s">
        <v>311</v>
      </c>
      <c r="L45" s="152">
        <v>0.99672232329792776</v>
      </c>
    </row>
    <row r="46" spans="2:12" ht="14.25" thickTop="1" thickBot="1">
      <c r="B46" s="114"/>
      <c r="C46" s="140"/>
      <c r="D46" s="140"/>
      <c r="E46" s="140"/>
      <c r="F46" s="140"/>
      <c r="G46" s="140"/>
      <c r="H46" s="140"/>
      <c r="I46" s="153"/>
      <c r="J46" s="153"/>
      <c r="K46" s="153"/>
      <c r="L46" s="113"/>
    </row>
    <row r="47" spans="2:12" ht="39.75" thickTop="1" thickBot="1">
      <c r="B47" s="114"/>
      <c r="C47" s="140"/>
      <c r="D47" s="140"/>
      <c r="E47" s="140"/>
      <c r="F47" s="140"/>
      <c r="G47" s="140"/>
      <c r="H47" s="140"/>
      <c r="I47" s="154" t="s">
        <v>312</v>
      </c>
      <c r="J47" s="155"/>
      <c r="K47" s="155"/>
      <c r="L47" s="156">
        <v>5.3094187317710748</v>
      </c>
    </row>
    <row r="48" spans="2:12" ht="14.25" thickTop="1" thickBot="1">
      <c r="B48" s="114"/>
      <c r="C48" s="140"/>
      <c r="D48" s="140"/>
      <c r="E48" s="140"/>
      <c r="F48" s="140"/>
      <c r="G48" s="140"/>
      <c r="H48" s="140"/>
      <c r="I48" s="157"/>
      <c r="J48" s="157"/>
      <c r="K48" s="113"/>
      <c r="L48" s="113"/>
    </row>
    <row r="49" spans="1:13" ht="13.5" thickTop="1">
      <c r="B49" s="114"/>
      <c r="C49" s="140"/>
      <c r="D49" s="140"/>
      <c r="E49" s="140"/>
      <c r="F49" s="140"/>
      <c r="G49" s="140"/>
      <c r="H49" s="140"/>
      <c r="I49" s="141" t="s">
        <v>5</v>
      </c>
      <c r="J49" s="142" t="s">
        <v>300</v>
      </c>
      <c r="K49" s="143" t="s">
        <v>5</v>
      </c>
      <c r="L49" s="144" t="s">
        <v>301</v>
      </c>
    </row>
    <row r="50" spans="1:13">
      <c r="B50" s="114"/>
      <c r="C50" s="140"/>
      <c r="D50" s="140"/>
      <c r="E50" s="140"/>
      <c r="F50" s="140"/>
      <c r="G50" s="140"/>
      <c r="H50" s="140"/>
      <c r="I50" s="145">
        <v>5</v>
      </c>
      <c r="J50" s="146">
        <v>2.5545870371968585E-3</v>
      </c>
      <c r="K50" s="147" t="s">
        <v>306</v>
      </c>
      <c r="L50" s="148">
        <v>1.3023215672736689E-2</v>
      </c>
    </row>
    <row r="51" spans="1:13">
      <c r="B51" s="114"/>
      <c r="C51" s="140"/>
      <c r="D51" s="140"/>
      <c r="E51" s="140"/>
      <c r="F51" s="140"/>
      <c r="G51" s="140"/>
      <c r="H51" s="140"/>
      <c r="I51" s="145">
        <v>15</v>
      </c>
      <c r="J51" s="146">
        <v>6.3087943384827821E-3</v>
      </c>
      <c r="K51" s="147" t="s">
        <v>308</v>
      </c>
      <c r="L51" s="148">
        <v>5.7883835332700445E-2</v>
      </c>
    </row>
    <row r="52" spans="1:13">
      <c r="B52" s="114"/>
      <c r="C52" s="140"/>
      <c r="D52" s="140"/>
      <c r="E52" s="140"/>
      <c r="F52" s="140"/>
      <c r="G52" s="140"/>
      <c r="H52" s="140"/>
      <c r="I52" s="145">
        <v>30</v>
      </c>
      <c r="J52" s="146">
        <v>1.1521532752222318E-2</v>
      </c>
      <c r="K52" s="147" t="s">
        <v>309</v>
      </c>
      <c r="L52" s="148">
        <v>0.19231034780357298</v>
      </c>
    </row>
    <row r="53" spans="1:13">
      <c r="B53" s="114"/>
      <c r="C53" s="140"/>
      <c r="D53" s="140"/>
      <c r="E53" s="140"/>
      <c r="F53" s="140"/>
      <c r="G53" s="140"/>
      <c r="H53" s="140"/>
      <c r="I53" s="145">
        <v>45</v>
      </c>
      <c r="J53" s="146">
        <v>1.3618710623975145E-2</v>
      </c>
      <c r="K53" s="147" t="s">
        <v>310</v>
      </c>
      <c r="L53" s="148">
        <v>0.41149564166738584</v>
      </c>
    </row>
    <row r="54" spans="1:13">
      <c r="B54" s="114"/>
      <c r="C54" s="140"/>
      <c r="D54" s="140"/>
      <c r="E54" s="140"/>
      <c r="F54" s="140"/>
      <c r="G54" s="140"/>
      <c r="H54" s="140"/>
      <c r="I54" s="145">
        <v>60</v>
      </c>
      <c r="J54" s="146">
        <v>1.0598084059722103E-2</v>
      </c>
      <c r="K54" s="147" t="s">
        <v>311</v>
      </c>
      <c r="L54" s="148">
        <v>0.58815914386812806</v>
      </c>
    </row>
    <row r="55" spans="1:13">
      <c r="B55" s="114"/>
      <c r="C55" s="140"/>
      <c r="D55" s="140"/>
      <c r="E55" s="140"/>
      <c r="F55" s="140"/>
      <c r="G55" s="140"/>
      <c r="H55" s="140"/>
      <c r="I55" s="145">
        <v>75</v>
      </c>
      <c r="J55" s="146">
        <v>8.5181669111935795E-3</v>
      </c>
      <c r="K55" s="147" t="s">
        <v>313</v>
      </c>
      <c r="L55" s="148">
        <v>0.72578752049710893</v>
      </c>
    </row>
    <row r="56" spans="1:13">
      <c r="B56" s="114"/>
      <c r="C56" s="140"/>
      <c r="D56" s="140"/>
      <c r="E56" s="140"/>
      <c r="F56" s="140"/>
      <c r="G56" s="140"/>
      <c r="H56" s="140"/>
      <c r="I56" s="145">
        <v>90</v>
      </c>
      <c r="J56" s="146">
        <v>5.2386294985759902E-3</v>
      </c>
      <c r="K56" s="147" t="s">
        <v>314</v>
      </c>
      <c r="L56" s="148">
        <v>0.83117286614309138</v>
      </c>
    </row>
    <row r="57" spans="1:13">
      <c r="B57" s="114"/>
      <c r="C57" s="140"/>
      <c r="D57" s="140"/>
      <c r="E57" s="140"/>
      <c r="F57" s="140"/>
      <c r="G57" s="140"/>
      <c r="H57" s="140"/>
      <c r="I57" s="145">
        <v>100</v>
      </c>
      <c r="J57" s="146">
        <v>4.1425735738327436E-3</v>
      </c>
      <c r="K57" s="147" t="s">
        <v>315</v>
      </c>
      <c r="L57" s="148">
        <v>0.87879520151894364</v>
      </c>
    </row>
    <row r="58" spans="1:13">
      <c r="B58" s="114"/>
      <c r="C58" s="140"/>
      <c r="D58" s="140"/>
      <c r="E58" s="140"/>
      <c r="F58" s="140"/>
      <c r="G58" s="140"/>
      <c r="H58" s="140"/>
      <c r="I58" s="145">
        <v>125</v>
      </c>
      <c r="J58" s="146">
        <v>1.8210063001639768E-3</v>
      </c>
      <c r="K58" s="147" t="s">
        <v>316</v>
      </c>
      <c r="L58" s="148">
        <v>0.94625010787952002</v>
      </c>
    </row>
    <row r="59" spans="1:13" ht="13.5" thickBot="1">
      <c r="I59" s="149">
        <v>150</v>
      </c>
      <c r="J59" s="150">
        <v>9.0618796927591271E-4</v>
      </c>
      <c r="K59" s="151" t="s">
        <v>317</v>
      </c>
      <c r="L59" s="152">
        <v>0.97597307327176985</v>
      </c>
    </row>
    <row r="60" spans="1:13" ht="14.25" thickTop="1" thickBot="1">
      <c r="I60" s="153"/>
      <c r="J60" s="153"/>
      <c r="K60" s="153"/>
      <c r="L60" s="113"/>
    </row>
    <row r="61" spans="1:13" ht="39.75" thickTop="1" thickBot="1">
      <c r="I61" s="154" t="s">
        <v>318</v>
      </c>
      <c r="J61" s="155"/>
      <c r="K61" s="155"/>
      <c r="L61" s="156">
        <v>59.937015620954519</v>
      </c>
    </row>
    <row r="62" spans="1:13" ht="13.5" thickTop="1">
      <c r="I62" s="158"/>
      <c r="J62" s="158"/>
      <c r="K62" s="158"/>
      <c r="L62" s="159"/>
    </row>
    <row r="64" spans="1:13" ht="24.75" customHeight="1">
      <c r="A64" s="109"/>
      <c r="B64" s="160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</row>
  </sheetData>
  <mergeCells count="6">
    <mergeCell ref="K20:L20"/>
    <mergeCell ref="G19:H19"/>
    <mergeCell ref="C20:D20"/>
    <mergeCell ref="E20:F20"/>
    <mergeCell ref="G20:H20"/>
    <mergeCell ref="I20:J20"/>
  </mergeCells>
  <pageMargins left="0.73" right="0.56999999999999995" top="0.87" bottom="0.64" header="0.56999999999999995" footer="0"/>
  <pageSetup paperSize="9" scale="78" orientation="portrait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R55"/>
  <sheetViews>
    <sheetView showGridLines="0" zoomScaleNormal="100" zoomScaleSheetLayoutView="100" workbookViewId="0"/>
  </sheetViews>
  <sheetFormatPr defaultColWidth="9.140625" defaultRowHeight="15"/>
  <cols>
    <col min="1" max="1" width="1.42578125" customWidth="1"/>
    <col min="2" max="2" width="3.42578125" customWidth="1"/>
    <col min="3" max="3" width="17.42578125" customWidth="1"/>
    <col min="4" max="4" width="11.5703125" customWidth="1"/>
    <col min="5" max="5" width="9.7109375" customWidth="1"/>
    <col min="6" max="6" width="1" customWidth="1"/>
    <col min="13" max="13" width="1.42578125" customWidth="1"/>
    <col min="16" max="18" width="0" hidden="1" customWidth="1"/>
  </cols>
  <sheetData>
    <row r="1" spans="1:18">
      <c r="B1" s="212" t="s">
        <v>297</v>
      </c>
      <c r="C1" s="213">
        <v>10</v>
      </c>
      <c r="D1" s="214"/>
    </row>
    <row r="2" spans="1:18" ht="20.25">
      <c r="B2" s="78" t="s">
        <v>319</v>
      </c>
      <c r="L2" s="4" t="s">
        <v>363</v>
      </c>
    </row>
    <row r="6" spans="1:18" ht="15.75" thickBot="1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</row>
    <row r="7" spans="1:18" ht="15.75" thickTop="1">
      <c r="E7" s="215"/>
      <c r="P7" t="s">
        <v>356</v>
      </c>
      <c r="Q7" s="215">
        <v>210282</v>
      </c>
      <c r="R7" s="215" t="str">
        <f>P7&amp;Q7</f>
        <v>Média dia útil 210282</v>
      </c>
    </row>
    <row r="8" spans="1:18">
      <c r="P8" t="s">
        <v>357</v>
      </c>
      <c r="Q8" s="215">
        <v>163353</v>
      </c>
      <c r="R8" t="str">
        <f>P8&amp;Q8</f>
        <v>Média mensal 163353</v>
      </c>
    </row>
    <row r="9" spans="1:18">
      <c r="P9" t="s">
        <v>358</v>
      </c>
      <c r="Q9" s="215">
        <v>78026</v>
      </c>
      <c r="R9" t="str">
        <f>P9&amp;Q9</f>
        <v>Média FDS 78026</v>
      </c>
    </row>
    <row r="10" spans="1:18">
      <c r="C10" s="194"/>
      <c r="D10" s="194" t="s">
        <v>5</v>
      </c>
      <c r="E10" s="194" t="s">
        <v>300</v>
      </c>
    </row>
    <row r="11" spans="1:18" ht="6" customHeight="1"/>
    <row r="12" spans="1:18">
      <c r="C12" s="195" t="s">
        <v>320</v>
      </c>
      <c r="D12" s="196">
        <v>4205646</v>
      </c>
      <c r="E12" s="13">
        <v>0.8305104593686049</v>
      </c>
    </row>
    <row r="13" spans="1:18">
      <c r="C13" s="197" t="s">
        <v>321</v>
      </c>
      <c r="D13" s="198">
        <v>470062</v>
      </c>
      <c r="E13" s="13">
        <v>9.2825551069140186E-2</v>
      </c>
    </row>
    <row r="14" spans="1:18">
      <c r="C14" s="195" t="s">
        <v>322</v>
      </c>
      <c r="D14" s="196">
        <v>388221</v>
      </c>
      <c r="E14" s="13">
        <v>7.6663989562254925E-2</v>
      </c>
    </row>
    <row r="15" spans="1:18" ht="7.5" customHeight="1"/>
    <row r="16" spans="1:18">
      <c r="C16" s="194" t="s">
        <v>323</v>
      </c>
      <c r="D16" s="200">
        <v>5063929</v>
      </c>
      <c r="E16" s="161"/>
    </row>
    <row r="18" spans="1:13" ht="19.5" customHeight="1" thickBot="1">
      <c r="A18" s="193"/>
      <c r="B18" s="193"/>
      <c r="C18" s="193"/>
      <c r="D18" s="201"/>
      <c r="E18" s="193"/>
      <c r="F18" s="193"/>
      <c r="G18" s="193"/>
      <c r="H18" s="193"/>
      <c r="I18" s="193"/>
      <c r="J18" s="193"/>
      <c r="K18" s="193"/>
      <c r="L18" s="193"/>
      <c r="M18" s="193"/>
    </row>
    <row r="19" spans="1:13" ht="15" customHeight="1" thickTop="1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</row>
    <row r="20" spans="1:13">
      <c r="C20" s="194"/>
      <c r="D20" s="194" t="s">
        <v>5</v>
      </c>
      <c r="E20" s="194" t="s">
        <v>300</v>
      </c>
    </row>
    <row r="21" spans="1:13" ht="7.5" customHeight="1">
      <c r="C21" s="203"/>
      <c r="D21" s="203"/>
      <c r="E21" s="203"/>
    </row>
    <row r="22" spans="1:13">
      <c r="C22" s="204" t="s">
        <v>320</v>
      </c>
      <c r="D22" s="205"/>
      <c r="E22" s="206"/>
    </row>
    <row r="23" spans="1:13">
      <c r="C23" s="195" t="s">
        <v>324</v>
      </c>
      <c r="D23" s="196">
        <v>1043480</v>
      </c>
      <c r="E23" s="13">
        <v>0.24811408283055683</v>
      </c>
    </row>
    <row r="24" spans="1:13">
      <c r="C24" s="195" t="s">
        <v>325</v>
      </c>
      <c r="D24" s="196">
        <v>1683566</v>
      </c>
      <c r="E24" s="13">
        <v>0.40031091537423741</v>
      </c>
    </row>
    <row r="25" spans="1:13">
      <c r="C25" s="195" t="s">
        <v>326</v>
      </c>
      <c r="D25" s="196">
        <v>1072526</v>
      </c>
      <c r="E25" s="13">
        <v>0.2550205129009907</v>
      </c>
    </row>
    <row r="26" spans="1:13">
      <c r="C26" s="195" t="s">
        <v>327</v>
      </c>
      <c r="D26" s="196">
        <v>406074</v>
      </c>
      <c r="E26" s="13">
        <v>9.6554488894215057E-2</v>
      </c>
    </row>
    <row r="27" spans="1:13">
      <c r="C27" s="207" t="s">
        <v>321</v>
      </c>
      <c r="D27" s="208"/>
      <c r="E27" s="209"/>
    </row>
    <row r="28" spans="1:13">
      <c r="C28" s="195" t="s">
        <v>328</v>
      </c>
      <c r="D28" s="196">
        <v>329508</v>
      </c>
      <c r="E28" s="13">
        <v>0.70098838025622157</v>
      </c>
    </row>
    <row r="29" spans="1:13">
      <c r="C29" s="195" t="s">
        <v>329</v>
      </c>
      <c r="D29" s="196">
        <v>140554</v>
      </c>
      <c r="E29" s="13">
        <v>0.29901161974377849</v>
      </c>
    </row>
    <row r="30" spans="1:13">
      <c r="C30" s="207" t="s">
        <v>322</v>
      </c>
      <c r="D30" s="208"/>
      <c r="E30" s="209"/>
    </row>
    <row r="31" spans="1:13">
      <c r="C31" s="195" t="s">
        <v>330</v>
      </c>
      <c r="D31" s="196">
        <v>160578</v>
      </c>
      <c r="E31" s="13">
        <v>0.41362522892888332</v>
      </c>
    </row>
    <row r="32" spans="1:13">
      <c r="C32" s="195" t="s">
        <v>331</v>
      </c>
      <c r="D32" s="196">
        <v>227643</v>
      </c>
      <c r="E32" s="13">
        <v>0.58637477107111668</v>
      </c>
    </row>
    <row r="33" spans="1:13" ht="6" customHeight="1">
      <c r="C33" s="203"/>
      <c r="D33" s="203"/>
      <c r="E33" s="203"/>
    </row>
    <row r="34" spans="1:13">
      <c r="C34" s="194" t="s">
        <v>323</v>
      </c>
      <c r="D34" s="200">
        <f>D16</f>
        <v>5063929</v>
      </c>
      <c r="E34" s="161"/>
    </row>
    <row r="35" spans="1:13" ht="15.75" thickBot="1">
      <c r="A35" s="193"/>
      <c r="B35" s="193"/>
      <c r="C35" s="210"/>
      <c r="D35" s="210"/>
      <c r="E35" s="210"/>
      <c r="F35" s="193"/>
      <c r="G35" s="193"/>
      <c r="H35" s="193"/>
      <c r="I35" s="193"/>
      <c r="J35" s="193"/>
      <c r="K35" s="193"/>
      <c r="L35" s="193"/>
      <c r="M35" s="193"/>
    </row>
    <row r="36" spans="1:13" ht="6.75" customHeight="1" thickTop="1">
      <c r="C36" s="203"/>
      <c r="D36" s="203"/>
      <c r="E36" s="203"/>
    </row>
    <row r="37" spans="1:13">
      <c r="C37" s="203"/>
      <c r="D37" s="211"/>
      <c r="E37" s="203"/>
    </row>
    <row r="38" spans="1:13">
      <c r="C38" s="194"/>
      <c r="D38" s="194" t="s">
        <v>5</v>
      </c>
      <c r="E38" s="194" t="s">
        <v>300</v>
      </c>
    </row>
    <row r="39" spans="1:13" ht="7.5" customHeight="1">
      <c r="C39" s="203"/>
      <c r="D39" s="203"/>
      <c r="E39" s="203"/>
    </row>
    <row r="40" spans="1:13" ht="12.75" customHeight="1">
      <c r="C40" s="195" t="s">
        <v>155</v>
      </c>
      <c r="D40" s="196">
        <v>978891</v>
      </c>
      <c r="E40" s="13">
        <f t="shared" ref="E40:E50" si="0">D40/$D$52</f>
        <v>0.19330662021525183</v>
      </c>
    </row>
    <row r="41" spans="1:13">
      <c r="C41" s="195" t="s">
        <v>161</v>
      </c>
      <c r="D41" s="196">
        <v>302260</v>
      </c>
      <c r="E41" s="13">
        <f t="shared" si="0"/>
        <v>5.9688830550349341E-2</v>
      </c>
    </row>
    <row r="42" spans="1:13">
      <c r="C42" s="195" t="s">
        <v>148</v>
      </c>
      <c r="D42" s="196">
        <v>239337</v>
      </c>
      <c r="E42" s="13">
        <f t="shared" si="0"/>
        <v>4.7263103412389866E-2</v>
      </c>
    </row>
    <row r="43" spans="1:13">
      <c r="C43" s="195" t="s">
        <v>221</v>
      </c>
      <c r="D43" s="196">
        <v>227836</v>
      </c>
      <c r="E43" s="13">
        <f t="shared" si="0"/>
        <v>4.4991942027623216E-2</v>
      </c>
    </row>
    <row r="44" spans="1:13">
      <c r="C44" s="195" t="s">
        <v>154</v>
      </c>
      <c r="D44" s="196">
        <v>198458</v>
      </c>
      <c r="E44" s="13">
        <f t="shared" si="0"/>
        <v>3.9190517876534207E-2</v>
      </c>
    </row>
    <row r="45" spans="1:13">
      <c r="C45" s="195" t="s">
        <v>332</v>
      </c>
      <c r="D45" s="196">
        <v>182274</v>
      </c>
      <c r="E45" s="13">
        <f t="shared" si="0"/>
        <v>3.5994580492735975E-2</v>
      </c>
    </row>
    <row r="46" spans="1:13">
      <c r="C46" s="195" t="s">
        <v>216</v>
      </c>
      <c r="D46" s="196">
        <v>163811</v>
      </c>
      <c r="E46" s="13">
        <f t="shared" si="0"/>
        <v>3.234859730458306E-2</v>
      </c>
    </row>
    <row r="47" spans="1:13">
      <c r="C47" s="195" t="s">
        <v>367</v>
      </c>
      <c r="D47" s="196">
        <v>132916</v>
      </c>
      <c r="E47" s="13">
        <f t="shared" si="0"/>
        <v>2.6247603392543617E-2</v>
      </c>
    </row>
    <row r="48" spans="1:13">
      <c r="C48" s="195" t="s">
        <v>152</v>
      </c>
      <c r="D48" s="196">
        <v>129881</v>
      </c>
      <c r="E48" s="13">
        <f t="shared" si="0"/>
        <v>2.5648266395520158E-2</v>
      </c>
    </row>
    <row r="49" spans="1:13">
      <c r="C49" s="195" t="s">
        <v>362</v>
      </c>
      <c r="D49" s="196">
        <v>129277</v>
      </c>
      <c r="E49" s="13">
        <f t="shared" si="0"/>
        <v>2.55289914214832E-2</v>
      </c>
    </row>
    <row r="50" spans="1:13" ht="12.75" customHeight="1">
      <c r="C50" s="195" t="s">
        <v>333</v>
      </c>
      <c r="D50" s="196">
        <v>2378988</v>
      </c>
      <c r="E50" s="13">
        <f t="shared" si="0"/>
        <v>0.4697909469109855</v>
      </c>
    </row>
    <row r="51" spans="1:13" ht="7.5" customHeight="1">
      <c r="C51" s="203"/>
      <c r="D51" s="203"/>
      <c r="E51" s="203"/>
    </row>
    <row r="52" spans="1:13">
      <c r="C52" s="194" t="s">
        <v>323</v>
      </c>
      <c r="D52" s="200">
        <f>D34</f>
        <v>5063929</v>
      </c>
      <c r="E52" s="161"/>
    </row>
    <row r="53" spans="1:13">
      <c r="C53" s="203"/>
      <c r="D53" s="203"/>
      <c r="E53" s="203"/>
    </row>
    <row r="54" spans="1:13" ht="3.75" customHeight="1" thickBot="1">
      <c r="A54" s="193"/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</row>
    <row r="55" spans="1:13" ht="15.75" thickTop="1"/>
  </sheetData>
  <printOptions horizontalCentered="1" verticalCentered="1"/>
  <pageMargins left="0.75" right="0.75" top="0.19685039370078741" bottom="0.98425196850393704" header="0" footer="0"/>
  <pageSetup paperSize="9" scale="80" orientation="landscape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2:Q55"/>
  <sheetViews>
    <sheetView showGridLines="0" zoomScaleSheetLayoutView="100" workbookViewId="0"/>
  </sheetViews>
  <sheetFormatPr defaultRowHeight="15"/>
  <cols>
    <col min="1" max="1" width="1.42578125" customWidth="1"/>
    <col min="2" max="2" width="3.42578125" customWidth="1"/>
    <col min="3" max="3" width="17.42578125" customWidth="1"/>
    <col min="4" max="4" width="11.5703125" customWidth="1"/>
    <col min="5" max="5" width="9.7109375" customWidth="1"/>
    <col min="6" max="6" width="1" customWidth="1"/>
    <col min="13" max="13" width="1.42578125" customWidth="1"/>
  </cols>
  <sheetData>
    <row r="2" spans="1:17" ht="20.25">
      <c r="B2" s="78" t="s">
        <v>334</v>
      </c>
      <c r="L2" s="4" t="s">
        <v>363</v>
      </c>
    </row>
    <row r="6" spans="1:17" ht="15.75" thickBot="1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</row>
    <row r="7" spans="1:17" ht="15.75" thickTop="1"/>
    <row r="10" spans="1:17">
      <c r="C10" s="194"/>
      <c r="D10" s="194" t="s">
        <v>5</v>
      </c>
      <c r="E10" s="194" t="s">
        <v>300</v>
      </c>
    </row>
    <row r="11" spans="1:17" ht="6" customHeight="1"/>
    <row r="12" spans="1:17">
      <c r="C12" s="195" t="s">
        <v>320</v>
      </c>
      <c r="D12" s="196">
        <v>39083945</v>
      </c>
      <c r="E12" s="13">
        <f>D12/$D$16</f>
        <v>0.84007409702976943</v>
      </c>
    </row>
    <row r="13" spans="1:17">
      <c r="C13" s="197" t="s">
        <v>321</v>
      </c>
      <c r="D13" s="198">
        <v>3890181</v>
      </c>
      <c r="E13" s="13">
        <f>D13/$D$16</f>
        <v>8.361592697096891E-2</v>
      </c>
    </row>
    <row r="14" spans="1:17">
      <c r="C14" s="195" t="s">
        <v>322</v>
      </c>
      <c r="D14" s="196">
        <v>3550276</v>
      </c>
      <c r="E14" s="13">
        <f>D14/$D$16</f>
        <v>7.6309975999261634E-2</v>
      </c>
      <c r="Q14" s="199"/>
    </row>
    <row r="15" spans="1:17" ht="7.5" customHeight="1"/>
    <row r="16" spans="1:17">
      <c r="C16" s="194" t="s">
        <v>41</v>
      </c>
      <c r="D16" s="200">
        <v>46524402</v>
      </c>
      <c r="E16" s="161"/>
    </row>
    <row r="18" spans="1:13" ht="19.5" customHeight="1" thickBot="1">
      <c r="A18" s="193"/>
      <c r="B18" s="193"/>
      <c r="C18" s="193"/>
      <c r="D18" s="201"/>
      <c r="E18" s="193"/>
      <c r="F18" s="193"/>
      <c r="G18" s="193"/>
      <c r="H18" s="193"/>
      <c r="I18" s="193"/>
      <c r="J18" s="193"/>
      <c r="K18" s="193"/>
      <c r="L18" s="193"/>
      <c r="M18" s="193"/>
    </row>
    <row r="19" spans="1:13" ht="15" customHeight="1" thickTop="1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</row>
    <row r="20" spans="1:13">
      <c r="C20" s="194"/>
      <c r="D20" s="194" t="s">
        <v>5</v>
      </c>
      <c r="E20" s="194" t="s">
        <v>300</v>
      </c>
    </row>
    <row r="21" spans="1:13" ht="7.5" customHeight="1">
      <c r="C21" s="203"/>
      <c r="D21" s="203"/>
      <c r="E21" s="203"/>
    </row>
    <row r="22" spans="1:13">
      <c r="C22" s="204" t="s">
        <v>320</v>
      </c>
      <c r="D22" s="205"/>
      <c r="E22" s="206"/>
    </row>
    <row r="23" spans="1:13">
      <c r="C23" s="195" t="s">
        <v>324</v>
      </c>
      <c r="D23" s="196">
        <v>9110138</v>
      </c>
      <c r="E23" s="13">
        <f>D23/SUM($D$23:$D$26)</f>
        <v>0.23309156739423312</v>
      </c>
    </row>
    <row r="24" spans="1:13">
      <c r="C24" s="195" t="s">
        <v>325</v>
      </c>
      <c r="D24" s="196">
        <v>15960123</v>
      </c>
      <c r="E24" s="13">
        <f>D24/SUM($D$23:$D$26)</f>
        <v>0.40835496519094988</v>
      </c>
    </row>
    <row r="25" spans="1:13">
      <c r="C25" s="195" t="s">
        <v>326</v>
      </c>
      <c r="D25" s="196">
        <v>10092723</v>
      </c>
      <c r="E25" s="13">
        <f>D25/SUM($D$23:$D$26)</f>
        <v>0.2582319415299556</v>
      </c>
    </row>
    <row r="26" spans="1:13">
      <c r="C26" s="195" t="s">
        <v>327</v>
      </c>
      <c r="D26" s="196">
        <v>3920961</v>
      </c>
      <c r="E26" s="13">
        <f>D26/SUM($D$23:$D$26)</f>
        <v>0.10032152588486141</v>
      </c>
    </row>
    <row r="27" spans="1:13">
      <c r="C27" s="207" t="s">
        <v>321</v>
      </c>
      <c r="D27" s="208"/>
      <c r="E27" s="209"/>
    </row>
    <row r="28" spans="1:13">
      <c r="C28" s="195" t="s">
        <v>328</v>
      </c>
      <c r="D28" s="196">
        <v>2688447</v>
      </c>
      <c r="E28" s="13">
        <f>D28/SUM($D$28:$D$29)</f>
        <v>0.69108532482164708</v>
      </c>
    </row>
    <row r="29" spans="1:13">
      <c r="C29" s="195" t="s">
        <v>329</v>
      </c>
      <c r="D29" s="196">
        <v>1201734</v>
      </c>
      <c r="E29" s="13">
        <f>D29/SUM($D$28:$D$29)</f>
        <v>0.30891467517835286</v>
      </c>
    </row>
    <row r="30" spans="1:13">
      <c r="C30" s="207" t="s">
        <v>322</v>
      </c>
      <c r="D30" s="208"/>
      <c r="E30" s="209"/>
    </row>
    <row r="31" spans="1:13">
      <c r="C31" s="195" t="s">
        <v>330</v>
      </c>
      <c r="D31" s="196">
        <v>1398231</v>
      </c>
      <c r="E31" s="13">
        <f>D31/SUM($D$31:$D$32)</f>
        <v>0.39383726786311823</v>
      </c>
    </row>
    <row r="32" spans="1:13">
      <c r="C32" s="195" t="s">
        <v>331</v>
      </c>
      <c r="D32" s="196">
        <v>2152045</v>
      </c>
      <c r="E32" s="13">
        <f>D32/SUM($D$31:$D$32)</f>
        <v>0.60616273213688177</v>
      </c>
    </row>
    <row r="33" spans="1:13" ht="6" customHeight="1">
      <c r="C33" s="203"/>
      <c r="D33" s="203"/>
      <c r="E33" s="203"/>
    </row>
    <row r="34" spans="1:13">
      <c r="C34" s="194" t="s">
        <v>41</v>
      </c>
      <c r="D34" s="200">
        <f>D16</f>
        <v>46524402</v>
      </c>
      <c r="E34" s="161"/>
    </row>
    <row r="35" spans="1:13" ht="15.75" thickBot="1">
      <c r="A35" s="193"/>
      <c r="B35" s="193"/>
      <c r="C35" s="210"/>
      <c r="D35" s="210"/>
      <c r="E35" s="210"/>
      <c r="F35" s="193"/>
      <c r="G35" s="193"/>
      <c r="H35" s="193"/>
      <c r="I35" s="193"/>
      <c r="J35" s="193"/>
      <c r="K35" s="193"/>
      <c r="L35" s="193"/>
      <c r="M35" s="193"/>
    </row>
    <row r="36" spans="1:13" ht="6.75" customHeight="1" thickTop="1">
      <c r="C36" s="203"/>
      <c r="D36" s="203"/>
      <c r="E36" s="203"/>
    </row>
    <row r="37" spans="1:13">
      <c r="C37" s="203"/>
      <c r="D37" s="211"/>
      <c r="E37" s="203"/>
    </row>
    <row r="38" spans="1:13">
      <c r="C38" s="194"/>
      <c r="D38" s="194" t="s">
        <v>5</v>
      </c>
      <c r="E38" s="194" t="s">
        <v>300</v>
      </c>
    </row>
    <row r="39" spans="1:13" ht="7.5" customHeight="1">
      <c r="C39" s="203"/>
      <c r="D39" s="203"/>
      <c r="E39" s="203"/>
    </row>
    <row r="40" spans="1:13" ht="12.75" customHeight="1">
      <c r="C40" s="195" t="s">
        <v>155</v>
      </c>
      <c r="D40" s="196">
        <v>8843968</v>
      </c>
      <c r="E40" s="13">
        <f t="shared" ref="E40:E50" si="0">D40/$D$52</f>
        <v>0.19009310425956685</v>
      </c>
    </row>
    <row r="41" spans="1:13" ht="12.75" customHeight="1">
      <c r="C41" s="195" t="s">
        <v>161</v>
      </c>
      <c r="D41" s="196">
        <v>2746949</v>
      </c>
      <c r="E41" s="13">
        <f t="shared" si="0"/>
        <v>5.9043187701800018E-2</v>
      </c>
    </row>
    <row r="42" spans="1:13" ht="12.75" customHeight="1">
      <c r="C42" s="195" t="s">
        <v>148</v>
      </c>
      <c r="D42" s="196">
        <v>2197261</v>
      </c>
      <c r="E42" s="13">
        <f t="shared" si="0"/>
        <v>4.7228140621775216E-2</v>
      </c>
    </row>
    <row r="43" spans="1:13" ht="12.75" customHeight="1">
      <c r="C43" s="195" t="s">
        <v>221</v>
      </c>
      <c r="D43" s="196">
        <v>2033437</v>
      </c>
      <c r="E43" s="13">
        <f t="shared" si="0"/>
        <v>4.3706891708140599E-2</v>
      </c>
    </row>
    <row r="44" spans="1:13" ht="12.75" customHeight="1">
      <c r="C44" s="195" t="s">
        <v>154</v>
      </c>
      <c r="D44" s="196">
        <v>1973200</v>
      </c>
      <c r="E44" s="13">
        <f t="shared" si="0"/>
        <v>4.2412151799393359E-2</v>
      </c>
    </row>
    <row r="45" spans="1:13">
      <c r="C45" s="195" t="s">
        <v>332</v>
      </c>
      <c r="D45" s="196">
        <v>1808155</v>
      </c>
      <c r="E45" s="13">
        <f t="shared" si="0"/>
        <v>3.8864658593569884E-2</v>
      </c>
    </row>
    <row r="46" spans="1:13">
      <c r="C46" s="195" t="s">
        <v>216</v>
      </c>
      <c r="D46" s="196">
        <v>1586823</v>
      </c>
      <c r="E46" s="13">
        <f t="shared" si="0"/>
        <v>3.4107327161346429E-2</v>
      </c>
    </row>
    <row r="47" spans="1:13">
      <c r="C47" s="195" t="s">
        <v>214</v>
      </c>
      <c r="D47" s="196">
        <v>1291113</v>
      </c>
      <c r="E47" s="13">
        <f t="shared" si="0"/>
        <v>2.7751307797572553E-2</v>
      </c>
    </row>
    <row r="48" spans="1:13">
      <c r="C48" s="195" t="s">
        <v>152</v>
      </c>
      <c r="D48" s="196">
        <v>1169888</v>
      </c>
      <c r="E48" s="13">
        <f t="shared" si="0"/>
        <v>2.5145685913383689E-2</v>
      </c>
    </row>
    <row r="49" spans="1:13">
      <c r="C49" s="195" t="s">
        <v>169</v>
      </c>
      <c r="D49" s="196">
        <v>1141760</v>
      </c>
      <c r="E49" s="13">
        <f t="shared" si="0"/>
        <v>2.4541099958684046E-2</v>
      </c>
    </row>
    <row r="50" spans="1:13" ht="12.75" customHeight="1">
      <c r="C50" s="195" t="s">
        <v>333</v>
      </c>
      <c r="D50" s="196">
        <v>21731848</v>
      </c>
      <c r="E50" s="13">
        <f t="shared" si="0"/>
        <v>0.46710644448476735</v>
      </c>
    </row>
    <row r="51" spans="1:13" ht="7.5" customHeight="1">
      <c r="C51" s="203"/>
      <c r="D51" s="203"/>
      <c r="E51" s="203"/>
    </row>
    <row r="52" spans="1:13">
      <c r="C52" s="194" t="s">
        <v>41</v>
      </c>
      <c r="D52" s="200">
        <f>D34</f>
        <v>46524402</v>
      </c>
      <c r="E52" s="161"/>
    </row>
    <row r="54" spans="1:13" ht="3.75" customHeight="1" thickBot="1">
      <c r="A54" s="193"/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</row>
    <row r="55" spans="1:13" ht="15.75" thickTop="1"/>
  </sheetData>
  <printOptions horizontalCentered="1" verticalCentered="1"/>
  <pageMargins left="0.75" right="0.25" top="0.19685039370078741" bottom="0.70866141732283472" header="0" footer="0"/>
  <pageSetup paperSize="9" scale="81" orientation="landscape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8"/>
  <sheetViews>
    <sheetView showGridLines="0" zoomScaleSheetLayoutView="100" workbookViewId="0"/>
  </sheetViews>
  <sheetFormatPr defaultRowHeight="12.75"/>
  <cols>
    <col min="1" max="1" width="0.7109375" style="44" customWidth="1"/>
    <col min="2" max="2" width="20.28515625" style="44" customWidth="1"/>
    <col min="3" max="5" width="10" style="44" customWidth="1"/>
    <col min="6" max="6" width="10.7109375" style="44" customWidth="1"/>
    <col min="7" max="8" width="10.28515625" style="44" bestFit="1" customWidth="1"/>
    <col min="9" max="9" width="9.42578125" style="44" bestFit="1" customWidth="1"/>
    <col min="10" max="10" width="6.5703125" style="44" bestFit="1" customWidth="1"/>
    <col min="11" max="12" width="7.7109375" style="44" customWidth="1"/>
    <col min="13" max="13" width="0.5703125" style="44" customWidth="1"/>
    <col min="14" max="16384" width="9.140625" style="44"/>
  </cols>
  <sheetData>
    <row r="1" spans="1:15" s="77" customFormat="1" ht="24.75" customHeight="1">
      <c r="A1" s="162"/>
      <c r="B1" s="110" t="s">
        <v>335</v>
      </c>
      <c r="C1" s="163"/>
      <c r="D1" s="164"/>
      <c r="E1" s="164"/>
      <c r="F1" s="164"/>
      <c r="G1" s="164"/>
      <c r="H1" s="164"/>
      <c r="I1" s="165"/>
      <c r="J1" s="164"/>
      <c r="K1" s="164"/>
      <c r="L1" s="164"/>
      <c r="M1" s="164"/>
    </row>
    <row r="2" spans="1:15"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5">
      <c r="B3" s="54" t="s">
        <v>336</v>
      </c>
      <c r="C3" s="54"/>
      <c r="D3" s="54"/>
      <c r="E3" s="54"/>
      <c r="J3" s="54"/>
      <c r="K3" s="54"/>
      <c r="L3" s="54"/>
    </row>
    <row r="4" spans="1:15">
      <c r="B4" s="166" t="s">
        <v>337</v>
      </c>
      <c r="C4" s="166" t="s">
        <v>338</v>
      </c>
      <c r="D4" s="166" t="s">
        <v>339</v>
      </c>
      <c r="E4" s="166" t="s">
        <v>340</v>
      </c>
      <c r="F4" s="166" t="s">
        <v>341</v>
      </c>
      <c r="G4" s="166" t="s">
        <v>342</v>
      </c>
      <c r="H4" s="167" t="s">
        <v>343</v>
      </c>
      <c r="I4" s="168" t="s">
        <v>41</v>
      </c>
      <c r="J4" s="54"/>
      <c r="K4" s="54"/>
      <c r="L4" s="54"/>
    </row>
    <row r="5" spans="1:15" ht="15">
      <c r="B5" s="166" t="s">
        <v>344</v>
      </c>
      <c r="C5" s="169">
        <v>1154557</v>
      </c>
      <c r="D5" s="169">
        <v>344173</v>
      </c>
      <c r="E5" s="169">
        <v>168641</v>
      </c>
      <c r="F5" s="169">
        <v>40105</v>
      </c>
      <c r="G5" s="169">
        <v>57245</v>
      </c>
      <c r="H5" s="169">
        <v>30044</v>
      </c>
      <c r="I5" s="170">
        <v>1794765</v>
      </c>
      <c r="J5" s="171"/>
      <c r="K5" s="54"/>
      <c r="L5" s="54"/>
    </row>
    <row r="6" spans="1:15" ht="15">
      <c r="B6" s="166" t="s">
        <v>345</v>
      </c>
      <c r="C6" s="169">
        <v>698549</v>
      </c>
      <c r="D6" s="169">
        <v>451387</v>
      </c>
      <c r="E6" s="169">
        <v>234860</v>
      </c>
      <c r="F6" s="169">
        <v>78061</v>
      </c>
      <c r="G6" s="169">
        <v>45989</v>
      </c>
      <c r="H6" s="169">
        <v>18357</v>
      </c>
      <c r="I6" s="170">
        <v>1527203</v>
      </c>
      <c r="J6" s="171"/>
      <c r="K6" s="54"/>
      <c r="L6" s="54"/>
    </row>
    <row r="7" spans="1:15" ht="15">
      <c r="B7" s="166" t="s">
        <v>346</v>
      </c>
      <c r="C7" s="169">
        <v>229446</v>
      </c>
      <c r="D7" s="169">
        <v>212943</v>
      </c>
      <c r="E7" s="169">
        <v>126326</v>
      </c>
      <c r="F7" s="169">
        <v>45211</v>
      </c>
      <c r="G7" s="169">
        <v>26765</v>
      </c>
      <c r="H7" s="169">
        <v>12956</v>
      </c>
      <c r="I7" s="170">
        <v>653647</v>
      </c>
      <c r="J7" s="172"/>
      <c r="K7" s="54"/>
      <c r="L7" s="54"/>
    </row>
    <row r="8" spans="1:15" ht="15.75" thickBot="1">
      <c r="B8" s="173" t="s">
        <v>347</v>
      </c>
      <c r="C8" s="174">
        <v>458595</v>
      </c>
      <c r="D8" s="174">
        <v>285432</v>
      </c>
      <c r="E8" s="174">
        <v>168893</v>
      </c>
      <c r="F8" s="174">
        <v>81091</v>
      </c>
      <c r="G8" s="174">
        <v>48658</v>
      </c>
      <c r="H8" s="174">
        <v>39506</v>
      </c>
      <c r="I8" s="175">
        <v>1082175</v>
      </c>
      <c r="J8" s="172"/>
      <c r="K8" s="54"/>
      <c r="L8" s="54"/>
    </row>
    <row r="9" spans="1:15" ht="13.5" thickTop="1">
      <c r="B9" s="176" t="s">
        <v>41</v>
      </c>
      <c r="C9" s="177">
        <v>2541147</v>
      </c>
      <c r="D9" s="177">
        <v>1293935</v>
      </c>
      <c r="E9" s="177">
        <v>698720</v>
      </c>
      <c r="F9" s="177">
        <v>244468</v>
      </c>
      <c r="G9" s="177">
        <v>178657</v>
      </c>
      <c r="H9" s="177">
        <v>100863</v>
      </c>
      <c r="I9" s="177">
        <v>5057790</v>
      </c>
      <c r="J9" s="57"/>
      <c r="K9" s="57"/>
      <c r="L9" s="57"/>
      <c r="M9" s="57"/>
      <c r="N9" s="57"/>
      <c r="O9" s="57"/>
    </row>
    <row r="10" spans="1:15" ht="15">
      <c r="B10" s="77"/>
      <c r="C10" s="77"/>
      <c r="D10" s="77"/>
      <c r="E10" s="77"/>
      <c r="F10" s="77"/>
      <c r="G10" s="77"/>
      <c r="H10" s="77"/>
      <c r="I10" s="77"/>
      <c r="J10" s="172"/>
      <c r="K10" s="57"/>
      <c r="L10" s="57"/>
      <c r="M10" s="57"/>
      <c r="N10" s="57"/>
      <c r="O10" s="57"/>
    </row>
    <row r="11" spans="1:15">
      <c r="B11" s="49" t="s">
        <v>348</v>
      </c>
      <c r="C11" s="49"/>
      <c r="D11" s="49"/>
      <c r="E11" s="49"/>
      <c r="F11" s="77"/>
      <c r="G11" s="77"/>
      <c r="H11" s="77"/>
      <c r="I11" s="77"/>
      <c r="J11" s="54"/>
      <c r="K11" s="54"/>
      <c r="L11" s="54"/>
    </row>
    <row r="12" spans="1:15">
      <c r="B12" s="166" t="s">
        <v>337</v>
      </c>
      <c r="C12" s="166" t="s">
        <v>338</v>
      </c>
      <c r="D12" s="166" t="s">
        <v>339</v>
      </c>
      <c r="E12" s="166" t="s">
        <v>340</v>
      </c>
      <c r="F12" s="166" t="s">
        <v>341</v>
      </c>
      <c r="G12" s="166" t="s">
        <v>342</v>
      </c>
      <c r="H12" s="167" t="s">
        <v>343</v>
      </c>
      <c r="I12" s="168" t="s">
        <v>41</v>
      </c>
      <c r="J12" s="54"/>
      <c r="K12" s="54"/>
      <c r="L12" s="54"/>
    </row>
    <row r="13" spans="1:15" ht="15">
      <c r="B13" s="166" t="s">
        <v>344</v>
      </c>
      <c r="C13" s="178">
        <v>0.22827302042987155</v>
      </c>
      <c r="D13" s="178">
        <v>6.8048100059512159E-2</v>
      </c>
      <c r="E13" s="178">
        <v>3.334282364431896E-2</v>
      </c>
      <c r="F13" s="178">
        <v>7.9293525433044871E-3</v>
      </c>
      <c r="G13" s="178">
        <v>1.1318184424422525E-2</v>
      </c>
      <c r="H13" s="178">
        <v>5.9401438177543947E-3</v>
      </c>
      <c r="I13" s="179">
        <v>0.35485162491918409</v>
      </c>
      <c r="J13" s="172"/>
      <c r="K13" s="54"/>
      <c r="L13" s="54"/>
    </row>
    <row r="14" spans="1:15" ht="15">
      <c r="B14" s="166" t="s">
        <v>345</v>
      </c>
      <c r="C14" s="178">
        <v>0.13811348434790688</v>
      </c>
      <c r="D14" s="178">
        <v>8.9245895934785741E-2</v>
      </c>
      <c r="E14" s="178">
        <v>4.6435300793429543E-2</v>
      </c>
      <c r="F14" s="178">
        <v>1.5433815955189915E-2</v>
      </c>
      <c r="G14" s="178">
        <v>9.0927064982927325E-3</v>
      </c>
      <c r="H14" s="178">
        <v>3.6294508075661504E-3</v>
      </c>
      <c r="I14" s="179">
        <v>0.301950654337171</v>
      </c>
      <c r="J14" s="172"/>
      <c r="K14" s="54"/>
      <c r="L14" s="54"/>
    </row>
    <row r="15" spans="1:15" ht="15">
      <c r="B15" s="166" t="s">
        <v>346</v>
      </c>
      <c r="C15" s="178">
        <v>4.5364872800175572E-2</v>
      </c>
      <c r="D15" s="178">
        <v>4.2101985254429306E-2</v>
      </c>
      <c r="E15" s="178">
        <v>2.497652136605118E-2</v>
      </c>
      <c r="F15" s="178">
        <v>8.9388843744006765E-3</v>
      </c>
      <c r="G15" s="178">
        <v>5.2918369485486748E-3</v>
      </c>
      <c r="H15" s="178">
        <v>2.5615931068707874E-3</v>
      </c>
      <c r="I15" s="179">
        <v>0.1292356938504762</v>
      </c>
      <c r="J15" s="172"/>
      <c r="K15" s="54"/>
      <c r="L15" s="54"/>
    </row>
    <row r="16" spans="1:15" ht="15.75" thickBot="1">
      <c r="B16" s="180" t="s">
        <v>349</v>
      </c>
      <c r="C16" s="181">
        <v>9.067102430112757E-2</v>
      </c>
      <c r="D16" s="181">
        <v>5.6434134276037558E-2</v>
      </c>
      <c r="E16" s="181">
        <v>3.3392647776993509E-2</v>
      </c>
      <c r="F16" s="181">
        <v>1.6032891836157689E-2</v>
      </c>
      <c r="G16" s="181">
        <v>9.6204073320560954E-3</v>
      </c>
      <c r="H16" s="181">
        <v>7.8109213707963357E-3</v>
      </c>
      <c r="I16" s="182">
        <v>0.21396202689316876</v>
      </c>
      <c r="J16" s="172"/>
      <c r="K16" s="54"/>
      <c r="L16" s="54"/>
    </row>
    <row r="17" spans="1:15" ht="13.5" thickTop="1">
      <c r="B17" s="176" t="s">
        <v>41</v>
      </c>
      <c r="C17" s="183">
        <v>0.5024224018790816</v>
      </c>
      <c r="D17" s="183">
        <v>0.25583011552476476</v>
      </c>
      <c r="E17" s="183">
        <v>0.1381472935807932</v>
      </c>
      <c r="F17" s="183">
        <v>4.8334944709052766E-2</v>
      </c>
      <c r="G17" s="183">
        <v>3.5323135203320026E-2</v>
      </c>
      <c r="H17" s="183">
        <v>1.994210910298767E-2</v>
      </c>
      <c r="I17" s="183">
        <v>1</v>
      </c>
      <c r="J17" s="57"/>
      <c r="K17" s="57"/>
      <c r="L17" s="57"/>
      <c r="M17" s="57"/>
      <c r="N17" s="57"/>
      <c r="O17" s="57"/>
    </row>
    <row r="18" spans="1:15" ht="15">
      <c r="B18" s="77"/>
      <c r="C18" s="77"/>
      <c r="D18" s="77"/>
      <c r="E18" s="77"/>
      <c r="F18" s="77"/>
      <c r="G18" s="77"/>
      <c r="H18" s="77"/>
      <c r="I18" s="77"/>
      <c r="J18" s="172"/>
      <c r="K18" s="57"/>
      <c r="L18" s="57"/>
      <c r="M18" s="57"/>
      <c r="N18" s="57"/>
      <c r="O18" s="57"/>
    </row>
    <row r="19" spans="1:15">
      <c r="B19" s="49" t="s">
        <v>350</v>
      </c>
      <c r="C19" s="77"/>
      <c r="D19" s="77"/>
      <c r="E19" s="77"/>
      <c r="F19" s="77"/>
      <c r="G19" s="77"/>
      <c r="H19" s="184"/>
      <c r="I19" s="184"/>
      <c r="L19" s="54"/>
    </row>
    <row r="20" spans="1:15">
      <c r="B20" s="166" t="s">
        <v>351</v>
      </c>
      <c r="C20" s="166" t="s">
        <v>338</v>
      </c>
      <c r="D20" s="166" t="s">
        <v>339</v>
      </c>
      <c r="E20" s="166" t="s">
        <v>340</v>
      </c>
      <c r="F20" s="166" t="s">
        <v>341</v>
      </c>
      <c r="G20" s="185" t="s">
        <v>342</v>
      </c>
      <c r="H20" s="186" t="s">
        <v>343</v>
      </c>
      <c r="I20" s="168" t="s">
        <v>41</v>
      </c>
      <c r="L20" s="54"/>
    </row>
    <row r="21" spans="1:15">
      <c r="B21" s="166" t="s">
        <v>344</v>
      </c>
      <c r="C21" s="169">
        <v>0</v>
      </c>
      <c r="D21" s="169">
        <v>0</v>
      </c>
      <c r="E21" s="169">
        <v>0</v>
      </c>
      <c r="F21" s="169">
        <v>461</v>
      </c>
      <c r="G21" s="169">
        <v>2</v>
      </c>
      <c r="H21" s="169">
        <v>0</v>
      </c>
      <c r="I21" s="170">
        <v>463</v>
      </c>
      <c r="L21" s="54"/>
    </row>
    <row r="22" spans="1:15">
      <c r="B22" s="166" t="s">
        <v>345</v>
      </c>
      <c r="C22" s="169">
        <v>242</v>
      </c>
      <c r="D22" s="169">
        <v>755</v>
      </c>
      <c r="E22" s="169">
        <v>841</v>
      </c>
      <c r="F22" s="169">
        <v>1724</v>
      </c>
      <c r="G22" s="169">
        <v>0</v>
      </c>
      <c r="H22" s="169">
        <v>1</v>
      </c>
      <c r="I22" s="170">
        <v>3563</v>
      </c>
      <c r="L22" s="54"/>
    </row>
    <row r="23" spans="1:15">
      <c r="B23" s="166" t="s">
        <v>346</v>
      </c>
      <c r="C23" s="169">
        <v>89</v>
      </c>
      <c r="D23" s="169">
        <v>253</v>
      </c>
      <c r="E23" s="169">
        <v>167</v>
      </c>
      <c r="F23" s="169">
        <v>1604</v>
      </c>
      <c r="G23" s="169">
        <v>0</v>
      </c>
      <c r="H23" s="169">
        <v>0</v>
      </c>
      <c r="I23" s="170">
        <v>2113</v>
      </c>
      <c r="L23" s="54"/>
    </row>
    <row r="24" spans="1:15" ht="13.5" thickBot="1">
      <c r="B24" s="173" t="s">
        <v>347</v>
      </c>
      <c r="C24" s="174">
        <v>0</v>
      </c>
      <c r="D24" s="174">
        <v>0</v>
      </c>
      <c r="E24" s="174">
        <v>0</v>
      </c>
      <c r="F24" s="174">
        <v>0</v>
      </c>
      <c r="G24" s="174">
        <v>0</v>
      </c>
      <c r="H24" s="174">
        <v>0</v>
      </c>
      <c r="I24" s="175">
        <v>0</v>
      </c>
      <c r="L24" s="54"/>
    </row>
    <row r="25" spans="1:15" ht="13.5" thickTop="1">
      <c r="B25" s="176" t="s">
        <v>41</v>
      </c>
      <c r="C25" s="177">
        <v>331</v>
      </c>
      <c r="D25" s="177">
        <v>1008</v>
      </c>
      <c r="E25" s="177">
        <v>1008</v>
      </c>
      <c r="F25" s="177">
        <v>3789</v>
      </c>
      <c r="G25" s="177">
        <v>2</v>
      </c>
      <c r="H25" s="177">
        <v>1</v>
      </c>
      <c r="I25" s="177">
        <v>6139</v>
      </c>
      <c r="L25" s="54"/>
    </row>
    <row r="26" spans="1:15">
      <c r="H26" s="102"/>
      <c r="I26" s="187"/>
      <c r="L26" s="54"/>
    </row>
    <row r="28" spans="1:15" ht="24.75" customHeight="1">
      <c r="A28" s="164"/>
      <c r="B28" s="188"/>
      <c r="C28" s="164"/>
      <c r="D28" s="164"/>
      <c r="E28" s="164"/>
      <c r="F28" s="164"/>
      <c r="G28" s="164"/>
      <c r="H28" s="164"/>
      <c r="I28" s="164"/>
      <c r="J28" s="164"/>
      <c r="K28" s="164"/>
      <c r="L28" s="164"/>
    </row>
  </sheetData>
  <pageMargins left="0.73" right="0.56999999999999995" top="0.87" bottom="0.64" header="0.56999999999999995" footer="0"/>
  <pageSetup paperSize="9" scale="77"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10</vt:i4>
      </vt:variant>
      <vt:variant>
        <vt:lpstr>Intervalos com nome</vt:lpstr>
      </vt:variant>
      <vt:variant>
        <vt:i4>11</vt:i4>
      </vt:variant>
    </vt:vector>
  </HeadingPairs>
  <TitlesOfParts>
    <vt:vector size="21" baseType="lpstr">
      <vt:lpstr>Resumo Mensal</vt:lpstr>
      <vt:lpstr>Resumo Acumulado</vt:lpstr>
      <vt:lpstr>Detalhe Oferta</vt:lpstr>
      <vt:lpstr>Detalhe Ocupação</vt:lpstr>
      <vt:lpstr>Detalhe Velocidades Eurotram</vt:lpstr>
      <vt:lpstr>Detalhe Velocidades Tram train</vt:lpstr>
      <vt:lpstr>Detalhe Procura</vt:lpstr>
      <vt:lpstr>Validações Mensal</vt:lpstr>
      <vt:lpstr>Validações Acumulado</vt:lpstr>
      <vt:lpstr>Utilização Titulos</vt:lpstr>
      <vt:lpstr>'Detalhe Ocupação'!Área_de_Impressão</vt:lpstr>
      <vt:lpstr>'Detalhe Oferta'!Área_de_Impressão</vt:lpstr>
      <vt:lpstr>'Detalhe Procura'!Área_de_Impressão</vt:lpstr>
      <vt:lpstr>'Detalhe Velocidades Eurotram'!Área_de_Impressão</vt:lpstr>
      <vt:lpstr>'Detalhe Velocidades Tram train'!Área_de_Impressão</vt:lpstr>
      <vt:lpstr>'Resumo Acumulado'!Área_de_Impressão</vt:lpstr>
      <vt:lpstr>'Resumo Mensal'!Área_de_Impressão</vt:lpstr>
      <vt:lpstr>'Validações Acumulado'!Área_de_Impressão</vt:lpstr>
      <vt:lpstr>'Validações Mensal'!Área_de_Impressão</vt:lpstr>
      <vt:lpstr>'Detalhe Velocidades Eurotram'!Títulos_de_Impressão</vt:lpstr>
      <vt:lpstr>'Detalhe Velocidades Tram train'!Títulos_de_Impressão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2006-10-20T13:27:00Z</dcterms:created>
  <dcterms:modified xsi:type="dcterms:W3CDTF">2012-01-31T11:31:47Z</dcterms:modified>
</cp:coreProperties>
</file>